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9440" windowHeight="12210" tabRatio="849" activeTab="2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(тарифах)'!$A$1:$M$167</definedName>
    <definedName name="_xlnm.Print_Area" localSheetId="2">'7. Усл.поставки тов.'!$A$1:$H$22</definedName>
  </definedNames>
  <calcPr calcId="145621"/>
</workbook>
</file>

<file path=xl/calcChain.xml><?xml version="1.0" encoding="utf-8"?>
<calcChain xmlns="http://schemas.openxmlformats.org/spreadsheetml/2006/main">
  <c r="I42" i="2" l="1"/>
  <c r="I41" i="2"/>
  <c r="I18" i="2"/>
  <c r="I17" i="2"/>
  <c r="I46" i="2"/>
  <c r="I45" i="2"/>
  <c r="I44" i="2"/>
  <c r="I43" i="2"/>
  <c r="D134" i="2" l="1"/>
  <c r="D135" i="2"/>
  <c r="D132" i="2"/>
  <c r="D131" i="2"/>
  <c r="D129" i="2"/>
  <c r="D128" i="2"/>
  <c r="D70" i="2"/>
  <c r="D71" i="2"/>
  <c r="D72" i="2"/>
  <c r="D73" i="2"/>
  <c r="D74" i="2"/>
  <c r="D69" i="2"/>
  <c r="I19" i="2"/>
  <c r="I20" i="2"/>
  <c r="I21" i="2"/>
  <c r="I22" i="2"/>
</calcChain>
</file>

<file path=xl/sharedStrings.xml><?xml version="1.0" encoding="utf-8"?>
<sst xmlns="http://schemas.openxmlformats.org/spreadsheetml/2006/main" count="300" uniqueCount="124">
  <si>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</si>
  <si>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</si>
  <si>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</si>
  <si>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</si>
  <si>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</si>
  <si>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</si>
  <si>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</si>
  <si>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</si>
  <si>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</si>
  <si>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</si>
  <si>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</si>
  <si>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</si>
  <si>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</si>
  <si>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</si>
  <si>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</si>
  <si>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</si>
  <si>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</si>
  <si>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</si>
  <si>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</si>
  <si>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</si>
  <si>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</si>
  <si>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</si>
  <si>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</si>
  <si>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</si>
  <si>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</si>
  <si>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</si>
  <si>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</si>
  <si>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</si>
  <si>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</si>
  <si>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</si>
  <si>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</si>
  <si>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</si>
  <si>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</si>
  <si>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</si>
  <si>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</si>
  <si>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</si>
  <si>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</si>
  <si>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</si>
  <si>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</si>
  <si>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</si>
  <si>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</si>
  <si>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</si>
  <si>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</si>
  <si>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</si>
  <si>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</si>
  <si>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</si>
  <si>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</si>
  <si>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</si>
  <si>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</si>
  <si>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</si>
  <si>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</si>
  <si>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</si>
  <si>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</si>
  <si>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</si>
  <si>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</si>
  <si>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</si>
  <si>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</si>
  <si>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</si>
  <si>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</si>
  <si>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</si>
  <si>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</si>
  <si>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</si>
  <si>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</si>
  <si>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</si>
  <si>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</si>
  <si>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</si>
  <si>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</si>
  <si>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</si>
  <si>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</si>
  <si>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</si>
  <si>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</si>
  <si>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</si>
  <si>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</si>
  <si>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</si>
  <si>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</si>
  <si>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</si>
  <si>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</si>
  <si>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</si>
  <si>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</si>
  <si>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</si>
  <si>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</si>
  <si>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01.01.2019-30.06.2019</t>
  </si>
  <si>
    <t>01.07.2019-31.12.2019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</si>
  <si>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20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20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</si>
  <si>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№ п/п</t>
  </si>
  <si>
    <t>Наименование договора</t>
  </si>
  <si>
    <t>№ договора</t>
  </si>
  <si>
    <t>Дата заключения</t>
  </si>
  <si>
    <t>Срок действия договора</t>
  </si>
  <si>
    <t>Цена за ед.изм</t>
  </si>
  <si>
    <t>1.</t>
  </si>
  <si>
    <t>2.</t>
  </si>
  <si>
    <t>3.</t>
  </si>
  <si>
    <t>4.</t>
  </si>
  <si>
    <t>…</t>
  </si>
  <si>
    <t>Стоимость по договору</t>
  </si>
  <si>
    <t>Кол-во по договору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</si>
  <si>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i/>
        <sz val="11"/>
        <color rgb="FF0000FF"/>
        <rFont val="Calibri"/>
        <family val="2"/>
        <charset val="204"/>
        <scheme val="minor"/>
      </rPr>
      <t>частями 2.1</t>
    </r>
    <r>
      <rPr>
        <i/>
        <sz val="11"/>
        <color theme="1"/>
        <rFont val="Calibri"/>
        <family val="2"/>
        <charset val="204"/>
        <scheme val="minor"/>
      </rPr>
      <t xml:space="preserve"> и </t>
    </r>
    <r>
      <rPr>
        <i/>
        <sz val="11"/>
        <color rgb="FF0000FF"/>
        <rFont val="Calibri"/>
        <family val="2"/>
        <charset val="204"/>
        <scheme val="minor"/>
      </rPr>
      <t>2.2 статьи 8</t>
    </r>
    <r>
      <rPr>
        <i/>
        <sz val="11"/>
        <color theme="1"/>
        <rFont val="Calibri"/>
        <family val="2"/>
        <charset val="204"/>
        <scheme val="minor"/>
      </rPr>
      <t xml:space="preserve"> Федерального закона "О теплоснабжении"*.</t>
    </r>
  </si>
  <si>
    <t xml:space="preserve">*2.1. Соглашением сторон договора теплоснабжения и (или) договора поставки тепловой энергии (мощности) и (или) теплоносителя, но не выше цен (тарифов) на соответствующие товары в сфере теплоснабжения, установленных органом регулирования в соответствии с основами ценообразования в сфере теплоснабжения и правилами регулирования цен (тарифов) в сфере теплоснабжения, утвержденными Правительством Российской Федерации, определяются следующие виды цен на товары в сфере теплоснабжения, за исключением тепловой энергии (мощности) и (или) теплоносителя,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потребителей:
1) цены на тепловую энергию (мощность), производимую и (или) поставляемую с использованием теплоносителя в виде пара теплоснабжающими организациями потребителям, другим теплоснабжающим организациям;
2) цены на теплоноситель в виде пара, поставляемый теплоснабжающими организациями потребителям, другим теплоснабжающим организациям;
3) цены на тепловую энергию (мощность), теплоноситель, поставляемые теплоснабжающей организацией, владеющей на праве собственности или ином законном основании источником тепловой энергии, потребителю, теплопотребляющие установки которого технологически соединены с этим источником тепловой энергии непосредственно или через тепловую сеть, принадлежащую на праве собственности и (или) ином законном основании указанной теплоснабжающей организации или указанному потребителю,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потребителей.
(часть 2.1 введена Федеральным законом от 01.12.2014 N 404-ФЗ)
2.2. С 1 января 2018 года цены, указанные в части 2.1 настоящей статьи, не подлежат регулированию и определяются соглашением сторон договора теплоснабжения и (или) договора поставки тепловой энергии (мощности) и (или) теплоносителя, за исключением случаев:
1) реализации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потребителей;
2) производства тепловой энергии (мощности), теплоносителя с использованием источника тепловой энергии, установленная мощность которого составляет менее десяти гигакалорий в час, и (или) осуществления поставки теплоснабжающей организацией потребителю тепловой энергии в объеме менее пятидесяти тысяч гигакалорий за 2017 год.
</t>
  </si>
  <si>
    <t>1154177001846, 24.08.2015г., Межрайонная инспекция Федеральной налоговой службы №3 по Камчатскому краю</t>
  </si>
  <si>
    <t xml:space="preserve"> ул. Паратунская, п. Термальный, Елизовский район, Камчатский край, 684035</t>
  </si>
  <si>
    <t>8 (41531)34444</t>
  </si>
  <si>
    <t>нет</t>
  </si>
  <si>
    <t>burgeo@burgeo.kamchatka.ru</t>
  </si>
  <si>
    <t>с 08-30 до 17-30,  пн-пт</t>
  </si>
  <si>
    <t>Производство, передача и сбыт тепловой энергии</t>
  </si>
  <si>
    <t>И.о. генерального директора</t>
  </si>
  <si>
    <t>Кравцов Д.В.</t>
  </si>
  <si>
    <t>Кравцов Дмитрий Владимирович</t>
  </si>
  <si>
    <t>410 504 53 27</t>
  </si>
  <si>
    <t>410 501 001</t>
  </si>
  <si>
    <t>684035, Камчатский край, Елизовский район, п.Термальный, ул. Паратунская</t>
  </si>
  <si>
    <t>согласно п.11 постановления правительства РФ от 16.04.2012 №307 " О порядке подключения к системам теплоснабжения и о внесении изменений в некоторые акты правительства  РФ"</t>
  </si>
  <si>
    <t>согласно п.12 постановления правительства РФ от 16.04.2012 №307 " О порядке подключения к системам теплоснабжения и о внесении изменений в некоторые акты правительства  РФ"</t>
  </si>
  <si>
    <t>8 (415-31)-34444, ул. Паратунская, п. Термальный, Елизовский р-н, Камчатский край ,684035</t>
  </si>
  <si>
    <t>Официальный сайт Региональной службы по тарифам и ценам Камчатского края</t>
  </si>
  <si>
    <t>2.1.1 Об утвержденных тарифах на тепловую энергию на коллекторах источника тепловой энергии</t>
  </si>
  <si>
    <t>АО "Тепло Земли" (Быстринский промысловый участок)</t>
  </si>
  <si>
    <t>18,3 (12)</t>
  </si>
  <si>
    <t>Постановление №305 от 24.11.2016г, №446 от 16.12.2016г.</t>
  </si>
  <si>
    <t xml:space="preserve">Постановление №305 от 24.11.2016 г. </t>
  </si>
  <si>
    <t>Договор энергоснабжения</t>
  </si>
  <si>
    <t>утвержд.</t>
  </si>
  <si>
    <t>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</si>
</sst>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2" borderId="5" xfId="0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center"/>
    </xf>
    <xf numFmtId="0" fontId="15" fillId="3" borderId="5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5" xfId="0" applyFont="1" applyFill="1" applyBorder="1" applyAlignment="1">
      <alignment horizontal="center" wrapText="1"/>
    </xf>
    <xf numFmtId="0" fontId="1" fillId="0" borderId="0" xfId="0" applyFont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5" xfId="0" applyFill="1" applyBorder="1" applyAlignment="1"/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0" fillId="0" borderId="5" xfId="0" applyBorder="1"/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/>
    <xf numFmtId="0" fontId="2" fillId="2" borderId="2" xfId="0" applyFont="1" applyFill="1" applyBorder="1" applyAlignment="1">
      <alignment horizontal="distributed" vertical="distributed"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distributed" vertical="distributed"/>
    </xf>
    <xf numFmtId="0" fontId="2" fillId="2" borderId="2" xfId="0" applyFont="1" applyFill="1" applyBorder="1"/>
    <xf numFmtId="0" fontId="5" fillId="2" borderId="4" xfId="1" applyFill="1" applyBorder="1"/>
    <xf numFmtId="0" fontId="2" fillId="2" borderId="4" xfId="0" applyFont="1" applyFill="1" applyBorder="1" applyAlignment="1">
      <alignment horizontal="right"/>
    </xf>
    <xf numFmtId="14" fontId="0" fillId="0" borderId="0" xfId="0" applyNumberFormat="1" applyAlignment="1">
      <alignment horizontal="left" wrapText="1"/>
    </xf>
    <xf numFmtId="2" fontId="13" fillId="2" borderId="5" xfId="0" applyNumberFormat="1" applyFont="1" applyFill="1" applyBorder="1" applyAlignment="1">
      <alignment horizontal="center"/>
    </xf>
    <xf numFmtId="2" fontId="13" fillId="2" borderId="5" xfId="0" applyNumberFormat="1" applyFont="1" applyFill="1" applyBorder="1"/>
    <xf numFmtId="2" fontId="23" fillId="2" borderId="5" xfId="0" applyNumberFormat="1" applyFont="1" applyFill="1" applyBorder="1"/>
    <xf numFmtId="2" fontId="0" fillId="2" borderId="5" xfId="0" applyNumberFormat="1" applyFill="1" applyBorder="1"/>
    <xf numFmtId="0" fontId="4" fillId="3" borderId="5" xfId="0" applyFont="1" applyFill="1" applyBorder="1" applyAlignment="1">
      <alignment horizontal="left" vertical="top"/>
    </xf>
    <xf numFmtId="0" fontId="22" fillId="2" borderId="5" xfId="0" applyFont="1" applyFill="1" applyBorder="1" applyAlignment="1">
      <alignment horizontal="distributed" vertical="distributed"/>
    </xf>
    <xf numFmtId="0" fontId="22" fillId="4" borderId="5" xfId="0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vertical="distributed"/>
    </xf>
    <xf numFmtId="0" fontId="1" fillId="0" borderId="0" xfId="0" applyFont="1" applyAlignment="1">
      <alignment horizontal="center"/>
    </xf>
    <xf numFmtId="0" fontId="13" fillId="3" borderId="10" xfId="0" applyFont="1" applyFill="1" applyBorder="1" applyAlignment="1">
      <alignment horizontal="center" vertical="top"/>
    </xf>
    <xf numFmtId="0" fontId="13" fillId="3" borderId="19" xfId="0" applyFont="1" applyFill="1" applyBorder="1" applyAlignment="1">
      <alignment horizontal="center" vertical="top"/>
    </xf>
    <xf numFmtId="0" fontId="13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19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0" fontId="14" fillId="2" borderId="1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vertical="top" wrapText="1"/>
    </xf>
    <xf numFmtId="0" fontId="13" fillId="2" borderId="19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top"/>
    </xf>
    <xf numFmtId="0" fontId="13" fillId="2" borderId="19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wrapText="1"/>
    </xf>
    <xf numFmtId="0" fontId="17" fillId="2" borderId="19" xfId="0" applyFont="1" applyFill="1" applyBorder="1" applyAlignment="1">
      <alignment horizontal="center" wrapText="1"/>
    </xf>
    <xf numFmtId="0" fontId="17" fillId="2" borderId="11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textRotation="90" wrapText="1"/>
    </xf>
    <xf numFmtId="0" fontId="13" fillId="2" borderId="12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0" fontId="13" fillId="2" borderId="16" xfId="0" applyFont="1" applyFill="1" applyBorder="1" applyAlignment="1">
      <alignment horizontal="center" vertical="center" textRotation="90" wrapText="1"/>
    </xf>
    <xf numFmtId="16" fontId="3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3" fillId="3" borderId="5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3" fillId="2" borderId="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6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13" fillId="2" borderId="12" xfId="0" applyFont="1" applyFill="1" applyBorder="1" applyAlignment="1">
      <alignment horizontal="center" vertical="top"/>
    </xf>
    <xf numFmtId="0" fontId="13" fillId="2" borderId="18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 vertical="center" textRotation="90" wrapText="1"/>
    </xf>
    <xf numFmtId="0" fontId="6" fillId="2" borderId="20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0" fillId="0" borderId="5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4" borderId="10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urgeo@burgeo.kamchatk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view="pageBreakPreview" zoomScale="80" zoomScaleNormal="100" zoomScaleSheetLayoutView="80" workbookViewId="0">
      <selection activeCell="A25" sqref="A1:C25"/>
    </sheetView>
  </sheetViews>
  <sheetFormatPr defaultRowHeight="15" x14ac:dyDescent="0.25"/>
  <cols>
    <col min="1" max="1" width="9.140625" style="2"/>
    <col min="2" max="2" width="33.7109375" customWidth="1"/>
    <col min="3" max="3" width="66" customWidth="1"/>
  </cols>
  <sheetData>
    <row r="1" spans="2:3" ht="82.5" customHeight="1" x14ac:dyDescent="0.25">
      <c r="C1" s="1" t="s">
        <v>42</v>
      </c>
    </row>
    <row r="2" spans="2:3" ht="22.5" x14ac:dyDescent="0.3">
      <c r="B2" s="72" t="s">
        <v>31</v>
      </c>
      <c r="C2" s="72"/>
    </row>
    <row r="3" spans="2:3" ht="15.75" thickBot="1" x14ac:dyDescent="0.3"/>
    <row r="4" spans="2:3" ht="32.25" thickBot="1" x14ac:dyDescent="0.3">
      <c r="B4" s="52" t="s">
        <v>0</v>
      </c>
      <c r="C4" s="56" t="s">
        <v>117</v>
      </c>
    </row>
    <row r="5" spans="2:3" ht="63.75" thickBot="1" x14ac:dyDescent="0.3">
      <c r="B5" s="53" t="s">
        <v>1</v>
      </c>
      <c r="C5" s="57" t="s">
        <v>99</v>
      </c>
    </row>
    <row r="6" spans="2:3" ht="48" thickBot="1" x14ac:dyDescent="0.3">
      <c r="B6" s="52" t="s">
        <v>2</v>
      </c>
      <c r="C6" s="58" t="s">
        <v>108</v>
      </c>
    </row>
    <row r="7" spans="2:3" ht="32.25" thickBot="1" x14ac:dyDescent="0.3">
      <c r="B7" s="52" t="s">
        <v>3</v>
      </c>
      <c r="C7" s="59" t="s">
        <v>100</v>
      </c>
    </row>
    <row r="8" spans="2:3" ht="32.25" thickBot="1" x14ac:dyDescent="0.3">
      <c r="B8" s="52" t="s">
        <v>4</v>
      </c>
      <c r="C8" s="59" t="s">
        <v>100</v>
      </c>
    </row>
    <row r="9" spans="2:3" ht="16.5" thickBot="1" x14ac:dyDescent="0.3">
      <c r="B9" s="53" t="s">
        <v>5</v>
      </c>
      <c r="C9" s="60" t="s">
        <v>101</v>
      </c>
    </row>
    <row r="10" spans="2:3" ht="16.5" thickBot="1" x14ac:dyDescent="0.3">
      <c r="B10" s="52" t="s">
        <v>6</v>
      </c>
      <c r="C10" s="58" t="s">
        <v>102</v>
      </c>
    </row>
    <row r="11" spans="2:3" ht="16.5" thickBot="1" x14ac:dyDescent="0.3">
      <c r="B11" s="52" t="s">
        <v>7</v>
      </c>
      <c r="C11" s="61" t="s">
        <v>103</v>
      </c>
    </row>
    <row r="12" spans="2:3" ht="79.5" thickBot="1" x14ac:dyDescent="0.3">
      <c r="B12" s="52" t="s">
        <v>8</v>
      </c>
      <c r="C12" s="58" t="s">
        <v>104</v>
      </c>
    </row>
    <row r="13" spans="2:3" ht="16.5" thickBot="1" x14ac:dyDescent="0.3">
      <c r="B13" s="52" t="s">
        <v>9</v>
      </c>
      <c r="C13" s="58" t="s">
        <v>105</v>
      </c>
    </row>
    <row r="14" spans="2:3" ht="48" thickBot="1" x14ac:dyDescent="0.3">
      <c r="B14" s="52" t="s">
        <v>10</v>
      </c>
      <c r="C14" s="58">
        <v>10.311</v>
      </c>
    </row>
    <row r="15" spans="2:3" ht="48" thickBot="1" x14ac:dyDescent="0.3">
      <c r="B15" s="52" t="s">
        <v>11</v>
      </c>
      <c r="C15" s="58">
        <v>53.908999999999999</v>
      </c>
    </row>
    <row r="16" spans="2:3" ht="79.5" thickBot="1" x14ac:dyDescent="0.3">
      <c r="B16" s="52" t="s">
        <v>12</v>
      </c>
      <c r="C16" s="62"/>
    </row>
    <row r="17" spans="2:3" ht="48" thickBot="1" x14ac:dyDescent="0.3">
      <c r="B17" s="52" t="s">
        <v>13</v>
      </c>
      <c r="C17" s="62" t="s">
        <v>118</v>
      </c>
    </row>
    <row r="18" spans="2:3" ht="48" thickBot="1" x14ac:dyDescent="0.3">
      <c r="B18" s="52" t="s">
        <v>14</v>
      </c>
      <c r="C18" s="58"/>
    </row>
    <row r="19" spans="2:3" ht="32.25" thickBot="1" x14ac:dyDescent="0.3">
      <c r="B19" s="53" t="s">
        <v>15</v>
      </c>
      <c r="C19" s="60"/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106</v>
      </c>
    </row>
    <row r="23" spans="2:3" x14ac:dyDescent="0.25">
      <c r="B23" s="1" t="s">
        <v>107</v>
      </c>
      <c r="C23" s="9" t="s">
        <v>40</v>
      </c>
    </row>
    <row r="24" spans="2:3" x14ac:dyDescent="0.25">
      <c r="B24" s="1" t="s">
        <v>33</v>
      </c>
    </row>
    <row r="25" spans="2:3" x14ac:dyDescent="0.25">
      <c r="B25" s="63">
        <v>42724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1" r:id="rId1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view="pageBreakPreview" zoomScale="71" zoomScaleNormal="100" zoomScaleSheetLayoutView="71" workbookViewId="0">
      <selection activeCell="A167" sqref="A1:M167"/>
    </sheetView>
  </sheetViews>
  <sheetFormatPr defaultRowHeight="15" x14ac:dyDescent="0.25"/>
  <cols>
    <col min="1" max="1" width="9.140625" style="2"/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 x14ac:dyDescent="0.3">
      <c r="B1" s="21" t="s">
        <v>37</v>
      </c>
      <c r="C1" s="21"/>
      <c r="D1" s="3"/>
      <c r="E1" s="3"/>
      <c r="F1" s="3"/>
      <c r="G1" s="3"/>
      <c r="H1" s="3"/>
      <c r="I1" s="3"/>
      <c r="J1" s="3"/>
      <c r="K1" s="3"/>
      <c r="L1" s="3"/>
      <c r="M1" s="3"/>
    </row>
    <row r="3" spans="2:13" ht="18.75" x14ac:dyDescent="0.25">
      <c r="B3" s="88" t="s">
        <v>16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5" spans="2:13" ht="18.75" x14ac:dyDescent="0.25">
      <c r="B5" s="14" t="s">
        <v>17</v>
      </c>
      <c r="C5" s="73" t="s">
        <v>117</v>
      </c>
      <c r="D5" s="74"/>
      <c r="E5" s="74"/>
      <c r="F5" s="74"/>
      <c r="G5" s="74"/>
      <c r="H5" s="74"/>
      <c r="I5" s="74"/>
      <c r="J5" s="74"/>
      <c r="K5" s="74"/>
      <c r="L5" s="74"/>
      <c r="M5" s="75"/>
    </row>
    <row r="6" spans="2:13" ht="18.75" x14ac:dyDescent="0.25">
      <c r="B6" s="15" t="s">
        <v>18</v>
      </c>
      <c r="C6" s="76" t="s">
        <v>109</v>
      </c>
      <c r="D6" s="77"/>
      <c r="E6" s="77"/>
      <c r="F6" s="77"/>
      <c r="G6" s="77"/>
      <c r="H6" s="77"/>
      <c r="I6" s="77"/>
      <c r="J6" s="77"/>
      <c r="K6" s="77"/>
      <c r="L6" s="77"/>
      <c r="M6" s="78"/>
    </row>
    <row r="7" spans="2:13" ht="18.75" x14ac:dyDescent="0.25">
      <c r="B7" s="15" t="s">
        <v>19</v>
      </c>
      <c r="C7" s="76" t="s">
        <v>110</v>
      </c>
      <c r="D7" s="77"/>
      <c r="E7" s="77"/>
      <c r="F7" s="77"/>
      <c r="G7" s="77"/>
      <c r="H7" s="77"/>
      <c r="I7" s="77"/>
      <c r="J7" s="77"/>
      <c r="K7" s="77"/>
      <c r="L7" s="77"/>
      <c r="M7" s="78"/>
    </row>
    <row r="8" spans="2:13" ht="18.75" x14ac:dyDescent="0.25">
      <c r="B8" s="15" t="s">
        <v>20</v>
      </c>
      <c r="C8" s="76" t="s">
        <v>111</v>
      </c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2:13" ht="31.5" customHeight="1" x14ac:dyDescent="0.25">
      <c r="B9" s="16" t="s">
        <v>21</v>
      </c>
      <c r="C9" s="85" t="s">
        <v>22</v>
      </c>
      <c r="D9" s="86"/>
      <c r="E9" s="86"/>
      <c r="F9" s="86"/>
      <c r="G9" s="86"/>
      <c r="H9" s="86"/>
      <c r="I9" s="86"/>
      <c r="J9" s="86"/>
      <c r="K9" s="86"/>
      <c r="L9" s="86"/>
      <c r="M9" s="87"/>
    </row>
    <row r="10" spans="2:13" s="2" customFormat="1" ht="31.5" x14ac:dyDescent="0.25">
      <c r="B10" s="16" t="s">
        <v>24</v>
      </c>
      <c r="C10" s="90" t="s">
        <v>119</v>
      </c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spans="2:13" ht="18.75" x14ac:dyDescent="0.25">
      <c r="B11" s="16" t="s">
        <v>23</v>
      </c>
      <c r="C11" s="90" t="s">
        <v>115</v>
      </c>
      <c r="D11" s="91"/>
      <c r="E11" s="91"/>
      <c r="F11" s="91"/>
      <c r="G11" s="91"/>
      <c r="H11" s="91"/>
      <c r="I11" s="91"/>
      <c r="J11" s="91"/>
      <c r="K11" s="91"/>
      <c r="L11" s="91"/>
      <c r="M11" s="92"/>
    </row>
    <row r="12" spans="2:13" s="4" customFormat="1" ht="9" customHeight="1" x14ac:dyDescent="0.25">
      <c r="B12" s="93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/>
    </row>
    <row r="13" spans="2:13" s="3" customFormat="1" ht="18.75" x14ac:dyDescent="0.3">
      <c r="B13" s="79" t="s">
        <v>25</v>
      </c>
      <c r="C13" s="79" t="s">
        <v>49</v>
      </c>
      <c r="D13" s="107" t="s">
        <v>52</v>
      </c>
      <c r="E13" s="108"/>
      <c r="F13" s="108"/>
      <c r="G13" s="108"/>
      <c r="H13" s="109"/>
      <c r="I13" s="84" t="s">
        <v>62</v>
      </c>
      <c r="J13" s="84"/>
      <c r="K13" s="84"/>
      <c r="L13" s="84"/>
      <c r="M13" s="84"/>
    </row>
    <row r="14" spans="2:13" s="3" customFormat="1" ht="30.75" customHeight="1" x14ac:dyDescent="0.3">
      <c r="B14" s="96"/>
      <c r="C14" s="96"/>
      <c r="D14" s="111" t="s">
        <v>50</v>
      </c>
      <c r="E14" s="105" t="s">
        <v>51</v>
      </c>
      <c r="F14" s="105"/>
      <c r="G14" s="105"/>
      <c r="H14" s="105"/>
      <c r="I14" s="113" t="s">
        <v>50</v>
      </c>
      <c r="J14" s="110" t="s">
        <v>51</v>
      </c>
      <c r="K14" s="110"/>
      <c r="L14" s="110"/>
      <c r="M14" s="110"/>
    </row>
    <row r="15" spans="2:13" s="3" customFormat="1" ht="75" x14ac:dyDescent="0.25">
      <c r="B15" s="80"/>
      <c r="C15" s="80"/>
      <c r="D15" s="112"/>
      <c r="E15" s="17" t="s">
        <v>58</v>
      </c>
      <c r="F15" s="17" t="s">
        <v>59</v>
      </c>
      <c r="G15" s="17" t="s">
        <v>60</v>
      </c>
      <c r="H15" s="17" t="s">
        <v>61</v>
      </c>
      <c r="I15" s="114"/>
      <c r="J15" s="46" t="s">
        <v>53</v>
      </c>
      <c r="K15" s="46" t="s">
        <v>54</v>
      </c>
      <c r="L15" s="46" t="s">
        <v>55</v>
      </c>
      <c r="M15" s="46" t="s">
        <v>56</v>
      </c>
    </row>
    <row r="16" spans="2:13" s="3" customFormat="1" ht="18.75" x14ac:dyDescent="0.25">
      <c r="B16" s="102" t="s">
        <v>44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4"/>
    </row>
    <row r="17" spans="2:13" ht="18.75" x14ac:dyDescent="0.3">
      <c r="B17" s="18" t="s">
        <v>45</v>
      </c>
      <c r="C17" s="100" t="s">
        <v>57</v>
      </c>
      <c r="D17" s="65">
        <v>1244</v>
      </c>
      <c r="E17" s="19"/>
      <c r="F17" s="19"/>
      <c r="G17" s="19"/>
      <c r="H17" s="19"/>
      <c r="I17" s="64">
        <f t="shared" ref="I17:I22" si="0">D17*1.18</f>
        <v>1467.9199999999998</v>
      </c>
      <c r="J17" s="19"/>
      <c r="K17" s="19"/>
      <c r="L17" s="19"/>
      <c r="M17" s="19"/>
    </row>
    <row r="18" spans="2:13" ht="18.75" x14ac:dyDescent="0.3">
      <c r="B18" s="18" t="s">
        <v>46</v>
      </c>
      <c r="C18" s="106"/>
      <c r="D18" s="65">
        <v>1348.77</v>
      </c>
      <c r="E18" s="19"/>
      <c r="F18" s="19"/>
      <c r="G18" s="19"/>
      <c r="H18" s="19"/>
      <c r="I18" s="64">
        <f t="shared" si="0"/>
        <v>1591.5485999999999</v>
      </c>
      <c r="J18" s="19"/>
      <c r="K18" s="19"/>
      <c r="L18" s="19"/>
      <c r="M18" s="19"/>
    </row>
    <row r="19" spans="2:13" s="3" customFormat="1" ht="18.75" x14ac:dyDescent="0.3">
      <c r="B19" s="18" t="s">
        <v>47</v>
      </c>
      <c r="C19" s="106"/>
      <c r="D19" s="65">
        <v>1309</v>
      </c>
      <c r="E19" s="19"/>
      <c r="F19" s="19"/>
      <c r="G19" s="19"/>
      <c r="H19" s="19"/>
      <c r="I19" s="64">
        <f t="shared" si="0"/>
        <v>1544.62</v>
      </c>
      <c r="J19" s="19"/>
      <c r="K19" s="19"/>
      <c r="L19" s="19"/>
      <c r="M19" s="19"/>
    </row>
    <row r="20" spans="2:13" s="3" customFormat="1" ht="18.75" x14ac:dyDescent="0.3">
      <c r="B20" s="18" t="s">
        <v>48</v>
      </c>
      <c r="C20" s="106"/>
      <c r="D20" s="65">
        <v>1359.24</v>
      </c>
      <c r="E20" s="19"/>
      <c r="F20" s="19"/>
      <c r="G20" s="19"/>
      <c r="H20" s="19"/>
      <c r="I20" s="64">
        <f t="shared" si="0"/>
        <v>1603.9032</v>
      </c>
      <c r="J20" s="19"/>
      <c r="K20" s="19"/>
      <c r="L20" s="19"/>
      <c r="M20" s="19"/>
    </row>
    <row r="21" spans="2:13" s="3" customFormat="1" ht="18.75" x14ac:dyDescent="0.3">
      <c r="B21" s="18" t="s">
        <v>81</v>
      </c>
      <c r="C21" s="106"/>
      <c r="D21" s="65">
        <v>1353</v>
      </c>
      <c r="E21" s="19"/>
      <c r="F21" s="19"/>
      <c r="G21" s="19"/>
      <c r="H21" s="19"/>
      <c r="I21" s="64">
        <f t="shared" si="0"/>
        <v>1596.54</v>
      </c>
      <c r="J21" s="19"/>
      <c r="K21" s="19"/>
      <c r="L21" s="19"/>
      <c r="M21" s="19"/>
    </row>
    <row r="22" spans="2:13" s="3" customFormat="1" ht="18.75" x14ac:dyDescent="0.3">
      <c r="B22" s="18" t="s">
        <v>82</v>
      </c>
      <c r="C22" s="101"/>
      <c r="D22" s="19">
        <v>1406.03</v>
      </c>
      <c r="E22" s="19"/>
      <c r="F22" s="19"/>
      <c r="G22" s="19"/>
      <c r="H22" s="19"/>
      <c r="I22" s="64">
        <f t="shared" si="0"/>
        <v>1659.1153999999999</v>
      </c>
      <c r="J22" s="19"/>
      <c r="K22" s="19"/>
      <c r="L22" s="19"/>
      <c r="M22" s="19"/>
    </row>
    <row r="23" spans="2:13" s="3" customFormat="1" ht="36.75" customHeight="1" x14ac:dyDescent="0.3">
      <c r="B23" s="97" t="s">
        <v>63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9"/>
    </row>
    <row r="24" spans="2:13" s="3" customFormat="1" ht="53.25" customHeight="1" x14ac:dyDescent="0.3">
      <c r="B24" s="31" t="s">
        <v>45</v>
      </c>
      <c r="C24" s="100" t="s">
        <v>57</v>
      </c>
      <c r="D24" s="19"/>
      <c r="E24" s="19"/>
      <c r="F24" s="19"/>
      <c r="G24" s="19"/>
      <c r="H24" s="19"/>
      <c r="I24" s="65">
        <v>1040</v>
      </c>
      <c r="J24" s="65"/>
      <c r="K24" s="19"/>
      <c r="L24" s="19"/>
      <c r="M24" s="19"/>
    </row>
    <row r="25" spans="2:13" s="3" customFormat="1" ht="55.5" customHeight="1" x14ac:dyDescent="0.3">
      <c r="B25" s="31" t="s">
        <v>46</v>
      </c>
      <c r="C25" s="101"/>
      <c r="D25" s="19"/>
      <c r="E25" s="19"/>
      <c r="F25" s="19"/>
      <c r="G25" s="19"/>
      <c r="H25" s="19"/>
      <c r="I25" s="65">
        <v>1125</v>
      </c>
      <c r="J25" s="65"/>
      <c r="K25" s="19"/>
      <c r="L25" s="19"/>
      <c r="M25" s="19"/>
    </row>
    <row r="27" spans="2:13" s="3" customFormat="1" ht="18.75" x14ac:dyDescent="0.25">
      <c r="B27" s="88" t="s">
        <v>116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</row>
    <row r="28" spans="2:13" s="3" customFormat="1" x14ac:dyDescent="0.25"/>
    <row r="29" spans="2:13" s="3" customFormat="1" ht="18.75" x14ac:dyDescent="0.25">
      <c r="B29" s="14" t="s">
        <v>17</v>
      </c>
      <c r="C29" s="73" t="s">
        <v>117</v>
      </c>
      <c r="D29" s="74"/>
      <c r="E29" s="74"/>
      <c r="F29" s="74"/>
      <c r="G29" s="74"/>
      <c r="H29" s="74"/>
      <c r="I29" s="74"/>
      <c r="J29" s="74"/>
      <c r="K29" s="74"/>
      <c r="L29" s="74"/>
      <c r="M29" s="75"/>
    </row>
    <row r="30" spans="2:13" s="3" customFormat="1" ht="18.75" x14ac:dyDescent="0.25">
      <c r="B30" s="15" t="s">
        <v>18</v>
      </c>
      <c r="C30" s="76" t="s">
        <v>109</v>
      </c>
      <c r="D30" s="77"/>
      <c r="E30" s="77"/>
      <c r="F30" s="77"/>
      <c r="G30" s="77"/>
      <c r="H30" s="77"/>
      <c r="I30" s="77"/>
      <c r="J30" s="77"/>
      <c r="K30" s="77"/>
      <c r="L30" s="77"/>
      <c r="M30" s="78"/>
    </row>
    <row r="31" spans="2:13" s="3" customFormat="1" ht="18.75" x14ac:dyDescent="0.25">
      <c r="B31" s="15" t="s">
        <v>19</v>
      </c>
      <c r="C31" s="76" t="s">
        <v>110</v>
      </c>
      <c r="D31" s="77"/>
      <c r="E31" s="77"/>
      <c r="F31" s="77"/>
      <c r="G31" s="77"/>
      <c r="H31" s="77"/>
      <c r="I31" s="77"/>
      <c r="J31" s="77"/>
      <c r="K31" s="77"/>
      <c r="L31" s="77"/>
      <c r="M31" s="78"/>
    </row>
    <row r="32" spans="2:13" s="3" customFormat="1" ht="18.75" x14ac:dyDescent="0.25">
      <c r="B32" s="15" t="s">
        <v>20</v>
      </c>
      <c r="C32" s="76" t="s">
        <v>111</v>
      </c>
      <c r="D32" s="77"/>
      <c r="E32" s="77"/>
      <c r="F32" s="77"/>
      <c r="G32" s="77"/>
      <c r="H32" s="77"/>
      <c r="I32" s="77"/>
      <c r="J32" s="77"/>
      <c r="K32" s="77"/>
      <c r="L32" s="77"/>
      <c r="M32" s="78"/>
    </row>
    <row r="33" spans="2:13" s="3" customFormat="1" ht="31.5" x14ac:dyDescent="0.25">
      <c r="B33" s="16" t="s">
        <v>21</v>
      </c>
      <c r="C33" s="85" t="s">
        <v>22</v>
      </c>
      <c r="D33" s="86"/>
      <c r="E33" s="86"/>
      <c r="F33" s="86"/>
      <c r="G33" s="86"/>
      <c r="H33" s="86"/>
      <c r="I33" s="86"/>
      <c r="J33" s="86"/>
      <c r="K33" s="86"/>
      <c r="L33" s="86"/>
      <c r="M33" s="87"/>
    </row>
    <row r="34" spans="2:13" s="3" customFormat="1" ht="31.5" x14ac:dyDescent="0.25">
      <c r="B34" s="16" t="s">
        <v>24</v>
      </c>
      <c r="C34" s="90" t="s">
        <v>120</v>
      </c>
      <c r="D34" s="91"/>
      <c r="E34" s="91"/>
      <c r="F34" s="91"/>
      <c r="G34" s="91"/>
      <c r="H34" s="91"/>
      <c r="I34" s="91"/>
      <c r="J34" s="91"/>
      <c r="K34" s="91"/>
      <c r="L34" s="91"/>
      <c r="M34" s="92"/>
    </row>
    <row r="35" spans="2:13" s="3" customFormat="1" ht="18.75" x14ac:dyDescent="0.25">
      <c r="B35" s="16" t="s">
        <v>23</v>
      </c>
      <c r="C35" s="90" t="s">
        <v>115</v>
      </c>
      <c r="D35" s="91"/>
      <c r="E35" s="91"/>
      <c r="F35" s="91"/>
      <c r="G35" s="91"/>
      <c r="H35" s="91"/>
      <c r="I35" s="91"/>
      <c r="J35" s="91"/>
      <c r="K35" s="91"/>
      <c r="L35" s="91"/>
      <c r="M35" s="92"/>
    </row>
    <row r="36" spans="2:13" s="3" customFormat="1" ht="18.75" x14ac:dyDescent="0.25">
      <c r="B36" s="9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5"/>
    </row>
    <row r="37" spans="2:13" s="3" customFormat="1" ht="18.75" x14ac:dyDescent="0.3">
      <c r="B37" s="79" t="s">
        <v>25</v>
      </c>
      <c r="C37" s="79" t="s">
        <v>49</v>
      </c>
      <c r="D37" s="107" t="s">
        <v>52</v>
      </c>
      <c r="E37" s="108"/>
      <c r="F37" s="108"/>
      <c r="G37" s="108"/>
      <c r="H37" s="109"/>
      <c r="I37" s="84" t="s">
        <v>62</v>
      </c>
      <c r="J37" s="84"/>
      <c r="K37" s="84"/>
      <c r="L37" s="84"/>
      <c r="M37" s="84"/>
    </row>
    <row r="38" spans="2:13" s="3" customFormat="1" ht="18.75" x14ac:dyDescent="0.3">
      <c r="B38" s="96"/>
      <c r="C38" s="96"/>
      <c r="D38" s="111" t="s">
        <v>50</v>
      </c>
      <c r="E38" s="105" t="s">
        <v>51</v>
      </c>
      <c r="F38" s="105"/>
      <c r="G38" s="105"/>
      <c r="H38" s="105"/>
      <c r="I38" s="113" t="s">
        <v>50</v>
      </c>
      <c r="J38" s="110" t="s">
        <v>51</v>
      </c>
      <c r="K38" s="110"/>
      <c r="L38" s="110"/>
      <c r="M38" s="110"/>
    </row>
    <row r="39" spans="2:13" s="3" customFormat="1" ht="75" x14ac:dyDescent="0.25">
      <c r="B39" s="80"/>
      <c r="C39" s="80"/>
      <c r="D39" s="112"/>
      <c r="E39" s="55" t="s">
        <v>58</v>
      </c>
      <c r="F39" s="55" t="s">
        <v>59</v>
      </c>
      <c r="G39" s="55" t="s">
        <v>60</v>
      </c>
      <c r="H39" s="55" t="s">
        <v>61</v>
      </c>
      <c r="I39" s="114"/>
      <c r="J39" s="46" t="s">
        <v>53</v>
      </c>
      <c r="K39" s="46" t="s">
        <v>54</v>
      </c>
      <c r="L39" s="46" t="s">
        <v>55</v>
      </c>
      <c r="M39" s="46" t="s">
        <v>56</v>
      </c>
    </row>
    <row r="40" spans="2:13" s="3" customFormat="1" ht="18.75" x14ac:dyDescent="0.25">
      <c r="B40" s="102" t="s">
        <v>44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4"/>
    </row>
    <row r="41" spans="2:13" s="3" customFormat="1" ht="18.75" x14ac:dyDescent="0.3">
      <c r="B41" s="54" t="s">
        <v>45</v>
      </c>
      <c r="C41" s="100" t="s">
        <v>57</v>
      </c>
      <c r="D41" s="19">
        <v>750.43</v>
      </c>
      <c r="E41" s="19"/>
      <c r="F41" s="19"/>
      <c r="G41" s="19"/>
      <c r="H41" s="19"/>
      <c r="I41" s="64">
        <f t="shared" ref="I41:I46" si="1">D41*1.18</f>
        <v>885.50739999999985</v>
      </c>
      <c r="J41" s="19"/>
      <c r="K41" s="19"/>
      <c r="L41" s="19"/>
      <c r="M41" s="19"/>
    </row>
    <row r="42" spans="2:13" s="3" customFormat="1" ht="18.75" x14ac:dyDescent="0.3">
      <c r="B42" s="54" t="s">
        <v>46</v>
      </c>
      <c r="C42" s="106"/>
      <c r="D42" s="65">
        <v>808.46</v>
      </c>
      <c r="E42" s="19"/>
      <c r="F42" s="19"/>
      <c r="G42" s="19"/>
      <c r="H42" s="19"/>
      <c r="I42" s="64">
        <f t="shared" si="1"/>
        <v>953.9828</v>
      </c>
      <c r="J42" s="19"/>
      <c r="K42" s="19"/>
      <c r="L42" s="19"/>
      <c r="M42" s="19"/>
    </row>
    <row r="43" spans="2:13" s="3" customFormat="1" ht="18.75" x14ac:dyDescent="0.3">
      <c r="B43" s="54" t="s">
        <v>47</v>
      </c>
      <c r="C43" s="106"/>
      <c r="D43" s="19">
        <v>789.99</v>
      </c>
      <c r="E43" s="19"/>
      <c r="F43" s="19"/>
      <c r="G43" s="19"/>
      <c r="H43" s="19"/>
      <c r="I43" s="64">
        <f t="shared" si="1"/>
        <v>932.18819999999994</v>
      </c>
      <c r="J43" s="19"/>
      <c r="K43" s="19"/>
      <c r="L43" s="19"/>
      <c r="M43" s="19"/>
    </row>
    <row r="44" spans="2:13" s="3" customFormat="1" ht="18.75" x14ac:dyDescent="0.3">
      <c r="B44" s="54" t="s">
        <v>48</v>
      </c>
      <c r="C44" s="106"/>
      <c r="D44" s="19">
        <v>821.06</v>
      </c>
      <c r="E44" s="19"/>
      <c r="F44" s="19"/>
      <c r="G44" s="19"/>
      <c r="H44" s="19"/>
      <c r="I44" s="64">
        <f t="shared" si="1"/>
        <v>968.85079999999994</v>
      </c>
      <c r="J44" s="19"/>
      <c r="K44" s="19"/>
      <c r="L44" s="19"/>
      <c r="M44" s="19"/>
    </row>
    <row r="45" spans="2:13" s="3" customFormat="1" ht="18.75" x14ac:dyDescent="0.3">
      <c r="B45" s="54" t="s">
        <v>81</v>
      </c>
      <c r="C45" s="106"/>
      <c r="D45" s="19">
        <v>816.99</v>
      </c>
      <c r="E45" s="19"/>
      <c r="F45" s="19"/>
      <c r="G45" s="19"/>
      <c r="H45" s="19"/>
      <c r="I45" s="64">
        <f t="shared" si="1"/>
        <v>964.04819999999995</v>
      </c>
      <c r="J45" s="19"/>
      <c r="K45" s="19"/>
      <c r="L45" s="19"/>
      <c r="M45" s="19"/>
    </row>
    <row r="46" spans="2:13" s="3" customFormat="1" ht="18.75" x14ac:dyDescent="0.3">
      <c r="B46" s="54" t="s">
        <v>82</v>
      </c>
      <c r="C46" s="101"/>
      <c r="D46" s="19">
        <v>848.74</v>
      </c>
      <c r="E46" s="19"/>
      <c r="F46" s="19"/>
      <c r="G46" s="19"/>
      <c r="H46" s="19"/>
      <c r="I46" s="64">
        <f t="shared" si="1"/>
        <v>1001.5132</v>
      </c>
      <c r="J46" s="19"/>
      <c r="K46" s="19"/>
      <c r="L46" s="19"/>
      <c r="M46" s="19"/>
    </row>
    <row r="47" spans="2:13" s="3" customFormat="1" x14ac:dyDescent="0.25"/>
    <row r="48" spans="2:13" s="3" customFormat="1" x14ac:dyDescent="0.25"/>
    <row r="49" spans="2:13" ht="36" customHeight="1" x14ac:dyDescent="0.25">
      <c r="B49" s="89" t="s">
        <v>27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1" spans="2:13" ht="18.75" x14ac:dyDescent="0.25">
      <c r="B51" s="14" t="s">
        <v>17</v>
      </c>
      <c r="C51" s="73" t="s">
        <v>117</v>
      </c>
      <c r="D51" s="74"/>
      <c r="E51" s="74"/>
      <c r="F51" s="74"/>
      <c r="G51" s="74"/>
      <c r="H51" s="74"/>
      <c r="I51" s="74"/>
      <c r="J51" s="74"/>
      <c r="K51" s="74"/>
      <c r="L51" s="74"/>
      <c r="M51" s="75"/>
    </row>
    <row r="52" spans="2:13" ht="18.75" x14ac:dyDescent="0.25">
      <c r="B52" s="15" t="s">
        <v>18</v>
      </c>
      <c r="C52" s="76" t="s">
        <v>109</v>
      </c>
      <c r="D52" s="77"/>
      <c r="E52" s="77"/>
      <c r="F52" s="77"/>
      <c r="G52" s="77"/>
      <c r="H52" s="77"/>
      <c r="I52" s="77"/>
      <c r="J52" s="77"/>
      <c r="K52" s="77"/>
      <c r="L52" s="77"/>
      <c r="M52" s="78"/>
    </row>
    <row r="53" spans="2:13" ht="18.75" x14ac:dyDescent="0.25">
      <c r="B53" s="15" t="s">
        <v>19</v>
      </c>
      <c r="C53" s="76" t="s">
        <v>110</v>
      </c>
      <c r="D53" s="77"/>
      <c r="E53" s="77"/>
      <c r="F53" s="77"/>
      <c r="G53" s="77"/>
      <c r="H53" s="77"/>
      <c r="I53" s="77"/>
      <c r="J53" s="77"/>
      <c r="K53" s="77"/>
      <c r="L53" s="77"/>
      <c r="M53" s="78"/>
    </row>
    <row r="54" spans="2:13" ht="18.75" x14ac:dyDescent="0.25">
      <c r="B54" s="15" t="s">
        <v>20</v>
      </c>
      <c r="C54" s="76" t="s">
        <v>111</v>
      </c>
      <c r="D54" s="77"/>
      <c r="E54" s="77"/>
      <c r="F54" s="77"/>
      <c r="G54" s="77"/>
      <c r="H54" s="77"/>
      <c r="I54" s="77"/>
      <c r="J54" s="77"/>
      <c r="K54" s="77"/>
      <c r="L54" s="77"/>
      <c r="M54" s="78"/>
    </row>
    <row r="55" spans="2:13" ht="31.5" customHeight="1" x14ac:dyDescent="0.25">
      <c r="B55" s="16" t="s">
        <v>21</v>
      </c>
      <c r="C55" s="85" t="s">
        <v>22</v>
      </c>
      <c r="D55" s="86"/>
      <c r="E55" s="86"/>
      <c r="F55" s="86"/>
      <c r="G55" s="86"/>
      <c r="H55" s="86"/>
      <c r="I55" s="86"/>
      <c r="J55" s="86"/>
      <c r="K55" s="86"/>
      <c r="L55" s="86"/>
      <c r="M55" s="87"/>
    </row>
    <row r="56" spans="2:13" ht="31.5" x14ac:dyDescent="0.25">
      <c r="B56" s="16" t="s">
        <v>24</v>
      </c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2"/>
    </row>
    <row r="57" spans="2:13" ht="18.75" x14ac:dyDescent="0.25">
      <c r="B57" s="16" t="s">
        <v>23</v>
      </c>
      <c r="C57" s="90"/>
      <c r="D57" s="91"/>
      <c r="E57" s="91"/>
      <c r="F57" s="91"/>
      <c r="G57" s="91"/>
      <c r="H57" s="91"/>
      <c r="I57" s="91"/>
      <c r="J57" s="91"/>
      <c r="K57" s="91"/>
      <c r="L57" s="91"/>
      <c r="M57" s="92"/>
    </row>
    <row r="58" spans="2:13" s="3" customFormat="1" x14ac:dyDescent="0.25">
      <c r="B58" s="115"/>
      <c r="C58" s="116"/>
      <c r="D58" s="116"/>
      <c r="E58" s="116"/>
      <c r="F58" s="117"/>
      <c r="G58" s="117"/>
      <c r="H58" s="117"/>
      <c r="I58" s="117"/>
      <c r="J58" s="117"/>
      <c r="K58" s="117"/>
      <c r="L58" s="117"/>
      <c r="M58" s="117"/>
    </row>
    <row r="59" spans="2:13" s="3" customFormat="1" ht="18.75" x14ac:dyDescent="0.3">
      <c r="B59" s="79" t="s">
        <v>25</v>
      </c>
      <c r="C59" s="81" t="s">
        <v>49</v>
      </c>
      <c r="D59" s="84" t="s">
        <v>65</v>
      </c>
      <c r="E59" s="84"/>
      <c r="F59" s="27"/>
      <c r="G59" s="27"/>
      <c r="H59" s="27"/>
      <c r="I59" s="83"/>
      <c r="J59" s="83"/>
      <c r="K59" s="83"/>
      <c r="L59" s="83"/>
      <c r="M59" s="83"/>
    </row>
    <row r="60" spans="2:13" s="3" customFormat="1" ht="18.75" x14ac:dyDescent="0.25">
      <c r="B60" s="80"/>
      <c r="C60" s="82"/>
      <c r="D60" s="31" t="s">
        <v>50</v>
      </c>
      <c r="E60" s="17" t="s">
        <v>66</v>
      </c>
      <c r="F60" s="28"/>
      <c r="G60" s="28"/>
      <c r="H60" s="28"/>
      <c r="I60" s="26"/>
      <c r="J60" s="25"/>
      <c r="K60" s="25"/>
      <c r="L60" s="25"/>
      <c r="M60" s="25"/>
    </row>
    <row r="61" spans="2:13" s="3" customFormat="1" ht="39" customHeight="1" x14ac:dyDescent="0.25">
      <c r="B61" s="102" t="s">
        <v>64</v>
      </c>
      <c r="C61" s="103"/>
      <c r="D61" s="103"/>
      <c r="E61" s="104"/>
      <c r="F61" s="24"/>
      <c r="G61" s="24"/>
      <c r="H61" s="24"/>
      <c r="I61" s="24"/>
      <c r="J61" s="24"/>
      <c r="K61" s="24"/>
      <c r="L61" s="24"/>
      <c r="M61" s="24"/>
    </row>
    <row r="62" spans="2:13" s="3" customFormat="1" ht="18.75" x14ac:dyDescent="0.3">
      <c r="B62" s="47" t="s">
        <v>45</v>
      </c>
      <c r="C62" s="121" t="s">
        <v>57</v>
      </c>
      <c r="D62" s="19"/>
      <c r="E62" s="19"/>
      <c r="F62" s="23"/>
      <c r="G62" s="23"/>
      <c r="H62" s="23"/>
      <c r="I62" s="22"/>
      <c r="J62" s="23"/>
      <c r="K62" s="23"/>
      <c r="L62" s="23"/>
      <c r="M62" s="23"/>
    </row>
    <row r="63" spans="2:13" s="3" customFormat="1" ht="18.75" x14ac:dyDescent="0.3">
      <c r="B63" s="47" t="s">
        <v>46</v>
      </c>
      <c r="C63" s="122"/>
      <c r="D63" s="19"/>
      <c r="E63" s="19"/>
      <c r="F63" s="23"/>
      <c r="G63" s="23"/>
      <c r="H63" s="23"/>
      <c r="I63" s="22"/>
      <c r="J63" s="23"/>
      <c r="K63" s="23"/>
      <c r="L63" s="23"/>
      <c r="M63" s="23"/>
    </row>
    <row r="64" spans="2:13" s="3" customFormat="1" ht="18.75" x14ac:dyDescent="0.3">
      <c r="B64" s="47" t="s">
        <v>47</v>
      </c>
      <c r="C64" s="122"/>
      <c r="D64" s="19"/>
      <c r="E64" s="19"/>
      <c r="F64" s="23"/>
      <c r="G64" s="23"/>
      <c r="H64" s="23"/>
      <c r="I64" s="22"/>
      <c r="J64" s="23"/>
      <c r="K64" s="23"/>
      <c r="L64" s="23"/>
      <c r="M64" s="23"/>
    </row>
    <row r="65" spans="2:13" s="3" customFormat="1" ht="18.75" x14ac:dyDescent="0.3">
      <c r="B65" s="47" t="s">
        <v>48</v>
      </c>
      <c r="C65" s="122"/>
      <c r="D65" s="19"/>
      <c r="E65" s="19"/>
      <c r="F65" s="23"/>
      <c r="G65" s="23"/>
      <c r="H65" s="23"/>
      <c r="I65" s="22"/>
      <c r="J65" s="23"/>
      <c r="K65" s="23"/>
      <c r="L65" s="23"/>
      <c r="M65" s="23"/>
    </row>
    <row r="66" spans="2:13" s="3" customFormat="1" ht="18.75" x14ac:dyDescent="0.3">
      <c r="B66" s="47" t="s">
        <v>81</v>
      </c>
      <c r="C66" s="122"/>
      <c r="D66" s="19"/>
      <c r="E66" s="19"/>
      <c r="F66" s="23"/>
      <c r="G66" s="23"/>
      <c r="H66" s="23"/>
      <c r="I66" s="22"/>
      <c r="J66" s="23"/>
      <c r="K66" s="23"/>
      <c r="L66" s="23"/>
      <c r="M66" s="23"/>
    </row>
    <row r="67" spans="2:13" s="3" customFormat="1" ht="18.75" x14ac:dyDescent="0.3">
      <c r="B67" s="47" t="s">
        <v>82</v>
      </c>
      <c r="C67" s="123"/>
      <c r="D67" s="19"/>
      <c r="E67" s="19"/>
      <c r="F67" s="23"/>
      <c r="G67" s="23"/>
      <c r="H67" s="23"/>
      <c r="I67" s="22"/>
      <c r="J67" s="23"/>
      <c r="K67" s="23"/>
      <c r="L67" s="23"/>
      <c r="M67" s="23"/>
    </row>
    <row r="68" spans="2:13" s="4" customFormat="1" ht="46.5" customHeight="1" x14ac:dyDescent="0.25">
      <c r="B68" s="118" t="s">
        <v>67</v>
      </c>
      <c r="C68" s="119"/>
      <c r="D68" s="119"/>
      <c r="E68" s="120"/>
      <c r="F68" s="29"/>
      <c r="G68" s="29"/>
      <c r="H68" s="29"/>
      <c r="I68" s="29"/>
      <c r="J68" s="29"/>
      <c r="K68" s="29"/>
      <c r="L68" s="29"/>
      <c r="M68" s="30"/>
    </row>
    <row r="69" spans="2:13" ht="18.75" customHeight="1" x14ac:dyDescent="0.3">
      <c r="B69" s="47" t="s">
        <v>45</v>
      </c>
      <c r="C69" s="121" t="s">
        <v>57</v>
      </c>
      <c r="D69" s="18">
        <f>D62*1.18</f>
        <v>0</v>
      </c>
      <c r="E69" s="19"/>
      <c r="F69" s="23"/>
      <c r="G69" s="23"/>
      <c r="H69" s="23"/>
      <c r="I69" s="23"/>
      <c r="J69" s="23"/>
      <c r="K69" s="23"/>
      <c r="L69" s="23"/>
      <c r="M69" s="23"/>
    </row>
    <row r="70" spans="2:13" ht="18.75" x14ac:dyDescent="0.3">
      <c r="B70" s="47" t="s">
        <v>46</v>
      </c>
      <c r="C70" s="122"/>
      <c r="D70" s="18">
        <f t="shared" ref="D70:D74" si="2">D63*1.18</f>
        <v>0</v>
      </c>
      <c r="E70" s="19"/>
      <c r="F70" s="23"/>
      <c r="G70" s="23"/>
      <c r="H70" s="23"/>
      <c r="I70" s="23"/>
      <c r="J70" s="23"/>
      <c r="K70" s="23"/>
      <c r="L70" s="23"/>
      <c r="M70" s="23"/>
    </row>
    <row r="71" spans="2:13" s="3" customFormat="1" ht="18.75" x14ac:dyDescent="0.3">
      <c r="B71" s="47" t="s">
        <v>47</v>
      </c>
      <c r="C71" s="122"/>
      <c r="D71" s="18">
        <f t="shared" si="2"/>
        <v>0</v>
      </c>
      <c r="E71" s="19"/>
      <c r="F71" s="23"/>
      <c r="G71" s="23"/>
      <c r="H71" s="23"/>
      <c r="I71" s="23"/>
      <c r="J71" s="23"/>
      <c r="K71" s="23"/>
      <c r="L71" s="23"/>
      <c r="M71" s="23"/>
    </row>
    <row r="72" spans="2:13" s="3" customFormat="1" ht="18.75" x14ac:dyDescent="0.3">
      <c r="B72" s="47" t="s">
        <v>48</v>
      </c>
      <c r="C72" s="122"/>
      <c r="D72" s="18">
        <f t="shared" si="2"/>
        <v>0</v>
      </c>
      <c r="E72" s="19"/>
      <c r="F72" s="23"/>
      <c r="G72" s="23"/>
      <c r="H72" s="23"/>
      <c r="I72" s="23"/>
      <c r="J72" s="23"/>
      <c r="K72" s="23"/>
      <c r="L72" s="23"/>
      <c r="M72" s="23"/>
    </row>
    <row r="73" spans="2:13" s="3" customFormat="1" ht="18.75" x14ac:dyDescent="0.3">
      <c r="B73" s="47" t="s">
        <v>81</v>
      </c>
      <c r="C73" s="122"/>
      <c r="D73" s="18">
        <f t="shared" si="2"/>
        <v>0</v>
      </c>
      <c r="E73" s="19"/>
      <c r="F73" s="23"/>
      <c r="G73" s="23"/>
      <c r="H73" s="23"/>
      <c r="I73" s="23"/>
      <c r="J73" s="23"/>
      <c r="K73" s="23"/>
      <c r="L73" s="23"/>
      <c r="M73" s="23"/>
    </row>
    <row r="74" spans="2:13" s="3" customFormat="1" ht="18.75" x14ac:dyDescent="0.3">
      <c r="B74" s="47" t="s">
        <v>82</v>
      </c>
      <c r="C74" s="123"/>
      <c r="D74" s="18">
        <f t="shared" si="2"/>
        <v>0</v>
      </c>
      <c r="E74" s="19"/>
      <c r="F74" s="23"/>
      <c r="G74" s="23"/>
      <c r="H74" s="23"/>
      <c r="I74" s="23"/>
      <c r="J74" s="23"/>
      <c r="K74" s="23"/>
      <c r="L74" s="23"/>
      <c r="M74" s="23"/>
    </row>
    <row r="76" spans="2:13" ht="18.75" x14ac:dyDescent="0.3">
      <c r="B76" s="124" t="s">
        <v>28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</row>
    <row r="78" spans="2:13" ht="18.75" x14ac:dyDescent="0.25">
      <c r="B78" s="14" t="s">
        <v>17</v>
      </c>
      <c r="C78" s="73"/>
      <c r="D78" s="74"/>
      <c r="E78" s="74"/>
      <c r="F78" s="74"/>
      <c r="G78" s="74"/>
      <c r="H78" s="74"/>
      <c r="I78" s="74"/>
      <c r="J78" s="74"/>
      <c r="K78" s="74"/>
      <c r="L78" s="74"/>
      <c r="M78" s="75"/>
    </row>
    <row r="79" spans="2:13" ht="18.75" x14ac:dyDescent="0.25">
      <c r="B79" s="15" t="s">
        <v>18</v>
      </c>
      <c r="C79" s="76"/>
      <c r="D79" s="77"/>
      <c r="E79" s="77"/>
      <c r="F79" s="77"/>
      <c r="G79" s="77"/>
      <c r="H79" s="77"/>
      <c r="I79" s="77"/>
      <c r="J79" s="77"/>
      <c r="K79" s="77"/>
      <c r="L79" s="77"/>
      <c r="M79" s="78"/>
    </row>
    <row r="80" spans="2:13" ht="18.75" x14ac:dyDescent="0.25">
      <c r="B80" s="15" t="s">
        <v>19</v>
      </c>
      <c r="C80" s="76"/>
      <c r="D80" s="77"/>
      <c r="E80" s="77"/>
      <c r="F80" s="77"/>
      <c r="G80" s="77"/>
      <c r="H80" s="77"/>
      <c r="I80" s="77"/>
      <c r="J80" s="77"/>
      <c r="K80" s="77"/>
      <c r="L80" s="77"/>
      <c r="M80" s="78"/>
    </row>
    <row r="81" spans="2:13" ht="18.75" x14ac:dyDescent="0.25">
      <c r="B81" s="15" t="s">
        <v>20</v>
      </c>
      <c r="C81" s="76"/>
      <c r="D81" s="77"/>
      <c r="E81" s="77"/>
      <c r="F81" s="77"/>
      <c r="G81" s="77"/>
      <c r="H81" s="77"/>
      <c r="I81" s="77"/>
      <c r="J81" s="77"/>
      <c r="K81" s="77"/>
      <c r="L81" s="77"/>
      <c r="M81" s="78"/>
    </row>
    <row r="82" spans="2:13" ht="31.5" customHeight="1" x14ac:dyDescent="0.25">
      <c r="B82" s="16" t="s">
        <v>21</v>
      </c>
      <c r="C82" s="85" t="s">
        <v>22</v>
      </c>
      <c r="D82" s="86"/>
      <c r="E82" s="86"/>
      <c r="F82" s="86"/>
      <c r="G82" s="86"/>
      <c r="H82" s="86"/>
      <c r="I82" s="86"/>
      <c r="J82" s="86"/>
      <c r="K82" s="86"/>
      <c r="L82" s="86"/>
      <c r="M82" s="87"/>
    </row>
    <row r="83" spans="2:13" ht="31.5" x14ac:dyDescent="0.25">
      <c r="B83" s="16" t="s">
        <v>24</v>
      </c>
      <c r="C83" s="90"/>
      <c r="D83" s="91"/>
      <c r="E83" s="91"/>
      <c r="F83" s="91"/>
      <c r="G83" s="91"/>
      <c r="H83" s="91"/>
      <c r="I83" s="91"/>
      <c r="J83" s="91"/>
      <c r="K83" s="91"/>
      <c r="L83" s="91"/>
      <c r="M83" s="92"/>
    </row>
    <row r="84" spans="2:13" ht="18.75" x14ac:dyDescent="0.25">
      <c r="B84" s="33" t="s">
        <v>23</v>
      </c>
      <c r="C84" s="140"/>
      <c r="D84" s="141"/>
      <c r="E84" s="141"/>
      <c r="F84" s="141"/>
      <c r="G84" s="141"/>
      <c r="H84" s="141"/>
      <c r="I84" s="141"/>
      <c r="J84" s="141"/>
      <c r="K84" s="141"/>
      <c r="L84" s="141"/>
      <c r="M84" s="142"/>
    </row>
    <row r="85" spans="2:13" x14ac:dyDescent="0.25"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</row>
    <row r="86" spans="2:13" s="3" customFormat="1" ht="15" customHeight="1" x14ac:dyDescent="0.25">
      <c r="B86" s="127" t="s">
        <v>25</v>
      </c>
      <c r="C86" s="126" t="s">
        <v>65</v>
      </c>
      <c r="D86" s="126"/>
      <c r="E86" s="126"/>
      <c r="F86" s="126"/>
      <c r="G86" s="126"/>
      <c r="H86" s="126"/>
      <c r="I86" s="32"/>
      <c r="J86" s="32"/>
      <c r="K86" s="32"/>
      <c r="L86" s="32"/>
      <c r="M86" s="32"/>
    </row>
    <row r="87" spans="2:13" s="3" customFormat="1" ht="15" customHeight="1" x14ac:dyDescent="0.25">
      <c r="B87" s="127"/>
      <c r="C87" s="126" t="s">
        <v>49</v>
      </c>
      <c r="D87" s="126" t="s">
        <v>50</v>
      </c>
      <c r="E87" s="126" t="s">
        <v>51</v>
      </c>
      <c r="F87" s="126"/>
      <c r="G87" s="126"/>
      <c r="H87" s="126"/>
      <c r="I87" s="32"/>
      <c r="J87" s="32"/>
      <c r="K87" s="32"/>
      <c r="L87" s="32"/>
      <c r="M87" s="32"/>
    </row>
    <row r="88" spans="2:13" s="3" customFormat="1" x14ac:dyDescent="0.25">
      <c r="B88" s="127"/>
      <c r="C88" s="126"/>
      <c r="D88" s="126"/>
      <c r="E88" s="13"/>
      <c r="F88" s="13"/>
      <c r="G88" s="13"/>
      <c r="H88" s="13"/>
      <c r="I88" s="32"/>
      <c r="J88" s="32"/>
      <c r="K88" s="32"/>
      <c r="L88" s="32"/>
      <c r="M88" s="32"/>
    </row>
    <row r="89" spans="2:13" s="3" customFormat="1" x14ac:dyDescent="0.25">
      <c r="B89" s="127" t="s">
        <v>68</v>
      </c>
      <c r="C89" s="127"/>
      <c r="D89" s="127"/>
      <c r="E89" s="127"/>
      <c r="F89" s="127"/>
      <c r="G89" s="127"/>
      <c r="H89" s="127"/>
      <c r="I89" s="32"/>
      <c r="J89" s="32"/>
      <c r="K89" s="32"/>
      <c r="L89" s="32"/>
      <c r="M89" s="32"/>
    </row>
    <row r="90" spans="2:13" s="3" customFormat="1" ht="18.75" x14ac:dyDescent="0.3">
      <c r="B90" s="47" t="s">
        <v>45</v>
      </c>
      <c r="C90" s="128" t="s">
        <v>57</v>
      </c>
      <c r="D90" s="13"/>
      <c r="E90" s="13"/>
      <c r="F90" s="13"/>
      <c r="G90" s="13"/>
      <c r="H90" s="13"/>
      <c r="I90" s="32"/>
      <c r="J90" s="32"/>
      <c r="K90" s="32"/>
      <c r="L90" s="32"/>
      <c r="M90" s="32"/>
    </row>
    <row r="91" spans="2:13" s="3" customFormat="1" ht="18.75" x14ac:dyDescent="0.3">
      <c r="B91" s="47" t="s">
        <v>46</v>
      </c>
      <c r="C91" s="128"/>
      <c r="D91" s="13"/>
      <c r="E91" s="13"/>
      <c r="F91" s="13"/>
      <c r="G91" s="13"/>
      <c r="H91" s="13"/>
      <c r="I91" s="32"/>
      <c r="J91" s="32"/>
      <c r="K91" s="32"/>
      <c r="L91" s="32"/>
      <c r="M91" s="32"/>
    </row>
    <row r="92" spans="2:13" s="3" customFormat="1" ht="18.75" x14ac:dyDescent="0.3">
      <c r="B92" s="47" t="s">
        <v>47</v>
      </c>
      <c r="C92" s="128"/>
      <c r="D92" s="13"/>
      <c r="E92" s="13"/>
      <c r="F92" s="13"/>
      <c r="G92" s="13"/>
      <c r="H92" s="13"/>
      <c r="I92" s="32"/>
      <c r="J92" s="32"/>
      <c r="K92" s="32"/>
      <c r="L92" s="32"/>
      <c r="M92" s="32"/>
    </row>
    <row r="93" spans="2:13" s="3" customFormat="1" ht="18.75" x14ac:dyDescent="0.3">
      <c r="B93" s="47" t="s">
        <v>48</v>
      </c>
      <c r="C93" s="128"/>
      <c r="D93" s="13"/>
      <c r="E93" s="13"/>
      <c r="F93" s="13"/>
      <c r="G93" s="13"/>
      <c r="H93" s="13"/>
      <c r="I93" s="32"/>
      <c r="J93" s="32"/>
      <c r="K93" s="32"/>
      <c r="L93" s="32"/>
      <c r="M93" s="32"/>
    </row>
    <row r="94" spans="2:13" ht="18.75" x14ac:dyDescent="0.3">
      <c r="B94" s="47" t="s">
        <v>81</v>
      </c>
      <c r="C94" s="128"/>
      <c r="D94" s="10"/>
      <c r="E94" s="10"/>
      <c r="F94" s="10"/>
      <c r="G94" s="10"/>
      <c r="H94" s="10"/>
    </row>
    <row r="95" spans="2:13" ht="18.75" x14ac:dyDescent="0.3">
      <c r="B95" s="47" t="s">
        <v>82</v>
      </c>
      <c r="C95" s="128"/>
      <c r="D95" s="10"/>
      <c r="E95" s="10"/>
      <c r="F95" s="10"/>
      <c r="G95" s="10"/>
      <c r="H95" s="10"/>
    </row>
    <row r="96" spans="2:13" s="3" customFormat="1" ht="42.75" customHeight="1" x14ac:dyDescent="0.25">
      <c r="B96" s="129" t="s">
        <v>69</v>
      </c>
      <c r="C96" s="130"/>
      <c r="D96" s="130"/>
      <c r="E96" s="130"/>
      <c r="F96" s="130"/>
      <c r="G96" s="130"/>
      <c r="H96" s="130"/>
    </row>
    <row r="97" spans="2:13" s="3" customFormat="1" ht="39.75" customHeight="1" x14ac:dyDescent="0.3">
      <c r="B97" s="18" t="s">
        <v>45</v>
      </c>
      <c r="C97" s="131" t="s">
        <v>57</v>
      </c>
      <c r="D97" s="10"/>
      <c r="E97" s="10"/>
      <c r="F97" s="10"/>
      <c r="G97" s="10"/>
      <c r="H97" s="10"/>
    </row>
    <row r="98" spans="2:13" s="3" customFormat="1" ht="39.75" customHeight="1" x14ac:dyDescent="0.3">
      <c r="B98" s="18" t="s">
        <v>46</v>
      </c>
      <c r="C98" s="132"/>
      <c r="D98" s="10"/>
      <c r="E98" s="10"/>
      <c r="F98" s="10"/>
      <c r="G98" s="10"/>
      <c r="H98" s="10"/>
    </row>
    <row r="99" spans="2:13" s="3" customFormat="1" ht="39" customHeight="1" x14ac:dyDescent="0.25">
      <c r="B99" s="129" t="s">
        <v>70</v>
      </c>
      <c r="C99" s="130"/>
      <c r="D99" s="130"/>
      <c r="E99" s="130"/>
      <c r="F99" s="130"/>
      <c r="G99" s="130"/>
      <c r="H99" s="130"/>
    </row>
    <row r="100" spans="2:13" s="3" customFormat="1" ht="45" customHeight="1" x14ac:dyDescent="0.3">
      <c r="B100" s="18" t="s">
        <v>45</v>
      </c>
      <c r="C100" s="131" t="s">
        <v>57</v>
      </c>
      <c r="D100" s="10"/>
      <c r="E100" s="10"/>
      <c r="F100" s="10"/>
      <c r="G100" s="10"/>
      <c r="H100" s="10"/>
    </row>
    <row r="101" spans="2:13" s="3" customFormat="1" ht="37.5" customHeight="1" x14ac:dyDescent="0.3">
      <c r="B101" s="18" t="s">
        <v>46</v>
      </c>
      <c r="C101" s="132"/>
      <c r="D101" s="10"/>
      <c r="E101" s="10"/>
      <c r="F101" s="10"/>
      <c r="G101" s="10"/>
      <c r="H101" s="10"/>
    </row>
    <row r="103" spans="2:13" ht="18.75" x14ac:dyDescent="0.3">
      <c r="B103" s="135" t="s">
        <v>29</v>
      </c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</row>
    <row r="105" spans="2:13" ht="18.75" x14ac:dyDescent="0.25">
      <c r="B105" s="14" t="s">
        <v>17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</row>
    <row r="106" spans="2:13" ht="18.75" x14ac:dyDescent="0.25">
      <c r="B106" s="15" t="s">
        <v>18</v>
      </c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</row>
    <row r="107" spans="2:13" ht="18.75" x14ac:dyDescent="0.25">
      <c r="B107" s="15" t="s">
        <v>19</v>
      </c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</row>
    <row r="108" spans="2:13" ht="18.75" x14ac:dyDescent="0.25">
      <c r="B108" s="15" t="s">
        <v>20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</row>
    <row r="109" spans="2:13" ht="31.5" x14ac:dyDescent="0.25">
      <c r="B109" s="16" t="s">
        <v>21</v>
      </c>
      <c r="C109" s="136" t="s">
        <v>22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</row>
    <row r="110" spans="2:13" ht="31.5" x14ac:dyDescent="0.25">
      <c r="B110" s="16" t="s">
        <v>24</v>
      </c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</row>
    <row r="111" spans="2:13" ht="18.75" x14ac:dyDescent="0.25">
      <c r="B111" s="16" t="s">
        <v>23</v>
      </c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</row>
    <row r="112" spans="2:13" x14ac:dyDescent="0.25">
      <c r="B112" s="11" t="s">
        <v>25</v>
      </c>
      <c r="C112" s="138" t="s">
        <v>26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</row>
    <row r="113" spans="2:13" x14ac:dyDescent="0.25">
      <c r="B113" s="10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</row>
    <row r="114" spans="2:13" x14ac:dyDescent="0.25">
      <c r="B114" s="10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</row>
    <row r="116" spans="2:13" ht="18.75" x14ac:dyDescent="0.3">
      <c r="B116" s="137" t="s">
        <v>30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</row>
    <row r="117" spans="2:13" s="3" customFormat="1" ht="18.75" x14ac:dyDescent="0.3"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</row>
    <row r="118" spans="2:13" ht="18.75" x14ac:dyDescent="0.25">
      <c r="B118" s="14" t="s">
        <v>17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</row>
    <row r="119" spans="2:13" ht="18.75" x14ac:dyDescent="0.25">
      <c r="B119" s="15" t="s">
        <v>18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</row>
    <row r="120" spans="2:13" ht="18.75" x14ac:dyDescent="0.25">
      <c r="B120" s="15" t="s">
        <v>19</v>
      </c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</row>
    <row r="121" spans="2:13" ht="18.75" x14ac:dyDescent="0.25">
      <c r="B121" s="15" t="s">
        <v>20</v>
      </c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</row>
    <row r="122" spans="2:13" ht="31.5" x14ac:dyDescent="0.25">
      <c r="B122" s="16" t="s">
        <v>21</v>
      </c>
      <c r="C122" s="136" t="s">
        <v>22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</row>
    <row r="123" spans="2:13" ht="31.5" x14ac:dyDescent="0.25">
      <c r="B123" s="16" t="s">
        <v>24</v>
      </c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</row>
    <row r="124" spans="2:13" ht="18.75" x14ac:dyDescent="0.25">
      <c r="B124" s="16" t="s">
        <v>23</v>
      </c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</row>
    <row r="125" spans="2:13" x14ac:dyDescent="0.25">
      <c r="B125" s="147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</row>
    <row r="126" spans="2:13" s="3" customFormat="1" ht="18.75" x14ac:dyDescent="0.25">
      <c r="B126" s="45" t="s">
        <v>75</v>
      </c>
      <c r="C126" s="45" t="s">
        <v>76</v>
      </c>
      <c r="D126" s="45" t="s">
        <v>77</v>
      </c>
      <c r="E126" s="35"/>
      <c r="F126" s="35"/>
      <c r="G126" s="35"/>
      <c r="H126" s="35"/>
      <c r="I126" s="35"/>
      <c r="J126" s="35"/>
      <c r="K126" s="35"/>
      <c r="L126" s="35"/>
      <c r="M126" s="35"/>
    </row>
    <row r="127" spans="2:13" ht="40.5" customHeight="1" x14ac:dyDescent="0.3">
      <c r="B127" s="110" t="s">
        <v>79</v>
      </c>
      <c r="C127" s="110"/>
      <c r="D127" s="110"/>
      <c r="E127" s="43"/>
      <c r="F127" s="43"/>
      <c r="G127" s="43"/>
      <c r="H127" s="43"/>
      <c r="I127" s="43"/>
      <c r="J127" s="43"/>
      <c r="K127" s="43"/>
      <c r="L127" s="43"/>
      <c r="M127" s="44"/>
    </row>
    <row r="128" spans="2:13" s="3" customFormat="1" ht="18.75" x14ac:dyDescent="0.3">
      <c r="B128" s="18" t="s">
        <v>45</v>
      </c>
      <c r="C128" s="12"/>
      <c r="D128" s="12">
        <f>C128/1.18</f>
        <v>0</v>
      </c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2:13" s="3" customFormat="1" ht="18.75" x14ac:dyDescent="0.3">
      <c r="B129" s="18" t="s">
        <v>46</v>
      </c>
      <c r="C129" s="12"/>
      <c r="D129" s="12">
        <f>C129/1.18</f>
        <v>0</v>
      </c>
      <c r="E129" s="42"/>
      <c r="F129" s="42"/>
      <c r="G129" s="42"/>
      <c r="H129" s="42"/>
      <c r="I129" s="42"/>
      <c r="J129" s="42"/>
      <c r="K129" s="42"/>
      <c r="L129" s="42"/>
      <c r="M129" s="42"/>
    </row>
    <row r="130" spans="2:13" s="3" customFormat="1" ht="60.75" customHeight="1" x14ac:dyDescent="0.3">
      <c r="B130" s="149" t="s">
        <v>78</v>
      </c>
      <c r="C130" s="150"/>
      <c r="D130" s="151"/>
      <c r="E130" s="42"/>
      <c r="F130" s="42"/>
      <c r="G130" s="42"/>
      <c r="H130" s="42"/>
      <c r="I130" s="42"/>
      <c r="J130" s="42"/>
      <c r="K130" s="42"/>
      <c r="L130" s="42"/>
      <c r="M130" s="42"/>
    </row>
    <row r="131" spans="2:13" s="3" customFormat="1" ht="18.75" x14ac:dyDescent="0.3">
      <c r="B131" s="18" t="s">
        <v>45</v>
      </c>
      <c r="C131" s="18"/>
      <c r="D131" s="12">
        <f>C131/1.18</f>
        <v>0</v>
      </c>
      <c r="E131" s="42"/>
      <c r="F131" s="42"/>
      <c r="G131" s="42"/>
      <c r="H131" s="42"/>
      <c r="I131" s="42"/>
      <c r="J131" s="42"/>
      <c r="K131" s="42"/>
      <c r="L131" s="42"/>
      <c r="M131" s="42"/>
    </row>
    <row r="132" spans="2:13" s="3" customFormat="1" ht="18.75" x14ac:dyDescent="0.3">
      <c r="B132" s="18" t="s">
        <v>46</v>
      </c>
      <c r="C132" s="18"/>
      <c r="D132" s="12">
        <f>C132/1.18</f>
        <v>0</v>
      </c>
      <c r="E132" s="42"/>
      <c r="F132" s="42"/>
      <c r="G132" s="42"/>
      <c r="H132" s="42"/>
      <c r="I132" s="42"/>
      <c r="J132" s="42"/>
      <c r="K132" s="42"/>
      <c r="L132" s="42"/>
      <c r="M132" s="42"/>
    </row>
    <row r="133" spans="2:13" s="3" customFormat="1" ht="39" customHeight="1" x14ac:dyDescent="0.3">
      <c r="B133" s="149" t="s">
        <v>80</v>
      </c>
      <c r="C133" s="150"/>
      <c r="D133" s="151"/>
      <c r="E133" s="42"/>
      <c r="F133" s="42"/>
      <c r="G133" s="42"/>
      <c r="H133" s="42"/>
      <c r="I133" s="42"/>
      <c r="J133" s="42"/>
      <c r="K133" s="42"/>
      <c r="L133" s="42"/>
      <c r="M133" s="42"/>
    </row>
    <row r="134" spans="2:13" s="3" customFormat="1" ht="18.75" x14ac:dyDescent="0.3">
      <c r="B134" s="18" t="s">
        <v>45</v>
      </c>
      <c r="C134" s="18"/>
      <c r="D134" s="12">
        <f>C134/1.18</f>
        <v>0</v>
      </c>
      <c r="E134" s="42"/>
      <c r="F134" s="42"/>
      <c r="G134" s="42"/>
      <c r="H134" s="42"/>
      <c r="I134" s="42"/>
      <c r="J134" s="42"/>
      <c r="K134" s="42"/>
      <c r="L134" s="42"/>
      <c r="M134" s="42"/>
    </row>
    <row r="135" spans="2:13" s="3" customFormat="1" ht="18.75" x14ac:dyDescent="0.3">
      <c r="B135" s="18" t="s">
        <v>46</v>
      </c>
      <c r="C135" s="18"/>
      <c r="D135" s="12">
        <f>C135/1.18</f>
        <v>0</v>
      </c>
      <c r="E135" s="42"/>
      <c r="F135" s="42"/>
      <c r="G135" s="42"/>
      <c r="H135" s="42"/>
      <c r="I135" s="42"/>
      <c r="J135" s="42"/>
      <c r="K135" s="42"/>
      <c r="L135" s="42"/>
      <c r="M135" s="42"/>
    </row>
    <row r="137" spans="2:13" ht="34.5" customHeight="1" x14ac:dyDescent="0.3">
      <c r="B137" s="135" t="s">
        <v>43</v>
      </c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</row>
    <row r="139" spans="2:13" ht="18.75" x14ac:dyDescent="0.25">
      <c r="B139" s="14" t="s">
        <v>17</v>
      </c>
      <c r="C139" s="73" t="s">
        <v>117</v>
      </c>
      <c r="D139" s="74"/>
      <c r="E139" s="74"/>
      <c r="F139" s="74"/>
      <c r="G139" s="74"/>
      <c r="H139" s="74"/>
      <c r="I139" s="74"/>
      <c r="J139" s="74"/>
      <c r="K139" s="74"/>
      <c r="L139" s="74"/>
      <c r="M139" s="75"/>
    </row>
    <row r="140" spans="2:13" ht="18.75" x14ac:dyDescent="0.25">
      <c r="B140" s="15" t="s">
        <v>18</v>
      </c>
      <c r="C140" s="76" t="s">
        <v>109</v>
      </c>
      <c r="D140" s="77"/>
      <c r="E140" s="77"/>
      <c r="F140" s="77"/>
      <c r="G140" s="77"/>
      <c r="H140" s="77"/>
      <c r="I140" s="77"/>
      <c r="J140" s="77"/>
      <c r="K140" s="77"/>
      <c r="L140" s="77"/>
      <c r="M140" s="78"/>
    </row>
    <row r="141" spans="2:13" ht="18.75" x14ac:dyDescent="0.25">
      <c r="B141" s="15" t="s">
        <v>19</v>
      </c>
      <c r="C141" s="76" t="s">
        <v>110</v>
      </c>
      <c r="D141" s="77"/>
      <c r="E141" s="77"/>
      <c r="F141" s="77"/>
      <c r="G141" s="77"/>
      <c r="H141" s="77"/>
      <c r="I141" s="77"/>
      <c r="J141" s="77"/>
      <c r="K141" s="77"/>
      <c r="L141" s="77"/>
      <c r="M141" s="78"/>
    </row>
    <row r="142" spans="2:13" ht="18.75" x14ac:dyDescent="0.25">
      <c r="B142" s="15" t="s">
        <v>20</v>
      </c>
      <c r="C142" s="76" t="s">
        <v>111</v>
      </c>
      <c r="D142" s="77"/>
      <c r="E142" s="77"/>
      <c r="F142" s="77"/>
      <c r="G142" s="77"/>
      <c r="H142" s="77"/>
      <c r="I142" s="77"/>
      <c r="J142" s="77"/>
      <c r="K142" s="77"/>
      <c r="L142" s="77"/>
      <c r="M142" s="78"/>
    </row>
    <row r="143" spans="2:13" ht="31.5" x14ac:dyDescent="0.25">
      <c r="B143" s="16" t="s">
        <v>21</v>
      </c>
      <c r="C143" s="136" t="s">
        <v>22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</row>
    <row r="144" spans="2:13" ht="31.5" x14ac:dyDescent="0.25">
      <c r="B144" s="16" t="s">
        <v>24</v>
      </c>
      <c r="C144" s="90" t="s">
        <v>119</v>
      </c>
      <c r="D144" s="91"/>
      <c r="E144" s="91"/>
      <c r="F144" s="91"/>
      <c r="G144" s="91"/>
      <c r="H144" s="91"/>
      <c r="I144" s="91"/>
      <c r="J144" s="91"/>
      <c r="K144" s="91"/>
      <c r="L144" s="91"/>
      <c r="M144" s="92"/>
    </row>
    <row r="145" spans="2:13" ht="18.75" x14ac:dyDescent="0.25">
      <c r="B145" s="16" t="s">
        <v>23</v>
      </c>
      <c r="C145" s="90" t="s">
        <v>115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2"/>
    </row>
    <row r="146" spans="2:13" x14ac:dyDescent="0.25">
      <c r="B146" s="35"/>
      <c r="C146" s="36"/>
      <c r="D146" s="4"/>
    </row>
    <row r="147" spans="2:13" s="3" customFormat="1" ht="56.25" x14ac:dyDescent="0.3">
      <c r="B147" s="38" t="s">
        <v>25</v>
      </c>
      <c r="C147" s="39" t="s">
        <v>49</v>
      </c>
      <c r="D147" s="20" t="s">
        <v>71</v>
      </c>
      <c r="E147" s="40" t="s">
        <v>72</v>
      </c>
    </row>
    <row r="148" spans="2:13" s="3" customFormat="1" ht="33.75" customHeight="1" x14ac:dyDescent="0.25">
      <c r="B148" s="152" t="s">
        <v>73</v>
      </c>
      <c r="C148" s="152"/>
      <c r="D148" s="152"/>
      <c r="E148" s="152"/>
    </row>
    <row r="149" spans="2:13" s="3" customFormat="1" ht="18.75" x14ac:dyDescent="0.25">
      <c r="B149" s="38" t="s">
        <v>45</v>
      </c>
      <c r="C149" s="144" t="s">
        <v>57</v>
      </c>
      <c r="D149" s="10">
        <v>1.03</v>
      </c>
      <c r="E149" s="66">
        <v>1244</v>
      </c>
    </row>
    <row r="150" spans="2:13" s="3" customFormat="1" ht="18.75" x14ac:dyDescent="0.25">
      <c r="B150" s="38" t="s">
        <v>46</v>
      </c>
      <c r="C150" s="145"/>
      <c r="D150" s="67">
        <v>2</v>
      </c>
      <c r="E150" s="66">
        <v>1348.77</v>
      </c>
    </row>
    <row r="151" spans="2:13" s="3" customFormat="1" ht="18.75" x14ac:dyDescent="0.25">
      <c r="B151" s="38" t="s">
        <v>47</v>
      </c>
      <c r="C151" s="145"/>
      <c r="D151" s="67">
        <v>2</v>
      </c>
      <c r="E151" s="67">
        <v>1309</v>
      </c>
    </row>
    <row r="152" spans="2:13" s="3" customFormat="1" ht="18.75" x14ac:dyDescent="0.25">
      <c r="B152" s="38" t="s">
        <v>48</v>
      </c>
      <c r="C152" s="145"/>
      <c r="D152" s="10">
        <v>2.08</v>
      </c>
      <c r="E152" s="67">
        <v>1359.24</v>
      </c>
    </row>
    <row r="153" spans="2:13" s="3" customFormat="1" ht="18.75" x14ac:dyDescent="0.25">
      <c r="B153" s="38" t="s">
        <v>81</v>
      </c>
      <c r="C153" s="145"/>
      <c r="D153" s="10">
        <v>2.08</v>
      </c>
      <c r="E153" s="67">
        <v>1353</v>
      </c>
    </row>
    <row r="154" spans="2:13" s="3" customFormat="1" ht="18.75" x14ac:dyDescent="0.25">
      <c r="B154" s="38" t="s">
        <v>82</v>
      </c>
      <c r="C154" s="146"/>
      <c r="D154" s="10">
        <v>2.16</v>
      </c>
      <c r="E154" s="67">
        <v>1406.03</v>
      </c>
    </row>
    <row r="155" spans="2:13" s="3" customFormat="1" ht="39" customHeight="1" x14ac:dyDescent="0.25">
      <c r="B155" s="152" t="s">
        <v>74</v>
      </c>
      <c r="C155" s="152"/>
      <c r="D155" s="152"/>
      <c r="E155" s="152"/>
    </row>
    <row r="156" spans="2:13" s="3" customFormat="1" ht="18.75" x14ac:dyDescent="0.3">
      <c r="B156" s="41" t="s">
        <v>45</v>
      </c>
      <c r="C156" s="144" t="s">
        <v>57</v>
      </c>
      <c r="D156" s="10">
        <v>1.22</v>
      </c>
      <c r="E156" s="67">
        <v>86</v>
      </c>
    </row>
    <row r="157" spans="2:13" s="3" customFormat="1" ht="18.75" x14ac:dyDescent="0.3">
      <c r="B157" s="41" t="s">
        <v>46</v>
      </c>
      <c r="C157" s="145"/>
      <c r="D157" s="10">
        <v>2.36</v>
      </c>
      <c r="E157" s="67">
        <v>100</v>
      </c>
    </row>
    <row r="158" spans="2:13" s="3" customFormat="1" ht="18.75" x14ac:dyDescent="0.3">
      <c r="B158" s="41" t="s">
        <v>47</v>
      </c>
      <c r="C158" s="145"/>
      <c r="D158" s="10">
        <v>2.36</v>
      </c>
      <c r="E158" s="10"/>
    </row>
    <row r="159" spans="2:13" s="3" customFormat="1" ht="18.75" x14ac:dyDescent="0.3">
      <c r="B159" s="41" t="s">
        <v>48</v>
      </c>
      <c r="C159" s="145"/>
      <c r="D159" s="10">
        <v>2.4500000000000002</v>
      </c>
      <c r="E159" s="10"/>
    </row>
    <row r="160" spans="2:13" s="3" customFormat="1" ht="18.75" x14ac:dyDescent="0.3">
      <c r="B160" s="41" t="s">
        <v>81</v>
      </c>
      <c r="C160" s="145"/>
      <c r="D160" s="10">
        <v>2.4500000000000002</v>
      </c>
      <c r="E160" s="10"/>
    </row>
    <row r="161" spans="2:13" s="3" customFormat="1" ht="18.75" x14ac:dyDescent="0.3">
      <c r="B161" s="41" t="s">
        <v>82</v>
      </c>
      <c r="C161" s="146"/>
      <c r="D161" s="10">
        <v>2.5499999999999998</v>
      </c>
      <c r="E161" s="10"/>
    </row>
    <row r="162" spans="2:13" s="3" customFormat="1" x14ac:dyDescent="0.25">
      <c r="B162" s="37"/>
      <c r="C162" s="36"/>
      <c r="D162" s="4"/>
    </row>
    <row r="163" spans="2:13" ht="88.5" hidden="1" customHeight="1" x14ac:dyDescent="0.4">
      <c r="B163" s="125" t="s">
        <v>83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</row>
    <row r="164" spans="2:13" x14ac:dyDescent="0.25">
      <c r="B164" s="1" t="s">
        <v>106</v>
      </c>
      <c r="C164" s="3"/>
    </row>
    <row r="165" spans="2:13" x14ac:dyDescent="0.25">
      <c r="B165" s="1" t="s">
        <v>107</v>
      </c>
      <c r="C165" s="9" t="s">
        <v>40</v>
      </c>
    </row>
    <row r="166" spans="2:13" x14ac:dyDescent="0.25">
      <c r="B166" s="1" t="s">
        <v>33</v>
      </c>
      <c r="C166" s="3"/>
    </row>
    <row r="167" spans="2:13" x14ac:dyDescent="0.25">
      <c r="B167" s="63">
        <v>42724</v>
      </c>
      <c r="C167" s="3"/>
    </row>
  </sheetData>
  <mergeCells count="113">
    <mergeCell ref="C33:M33"/>
    <mergeCell ref="C34:M34"/>
    <mergeCell ref="C35:M35"/>
    <mergeCell ref="B36:M36"/>
    <mergeCell ref="B37:B39"/>
    <mergeCell ref="C37:C39"/>
    <mergeCell ref="D37:H37"/>
    <mergeCell ref="I37:M37"/>
    <mergeCell ref="D38:D39"/>
    <mergeCell ref="E38:H38"/>
    <mergeCell ref="I38:I39"/>
    <mergeCell ref="J38:M38"/>
    <mergeCell ref="C30:M30"/>
    <mergeCell ref="C31:M31"/>
    <mergeCell ref="C32:M32"/>
    <mergeCell ref="C156:C161"/>
    <mergeCell ref="B125:M125"/>
    <mergeCell ref="B127:D127"/>
    <mergeCell ref="B130:D130"/>
    <mergeCell ref="B133:D133"/>
    <mergeCell ref="C143:M143"/>
    <mergeCell ref="C144:M144"/>
    <mergeCell ref="C145:M145"/>
    <mergeCell ref="B148:E148"/>
    <mergeCell ref="B155:E155"/>
    <mergeCell ref="C149:C154"/>
    <mergeCell ref="C139:M139"/>
    <mergeCell ref="C140:M140"/>
    <mergeCell ref="C141:M141"/>
    <mergeCell ref="C142:M142"/>
    <mergeCell ref="C123:M123"/>
    <mergeCell ref="C124:M124"/>
    <mergeCell ref="C110:M110"/>
    <mergeCell ref="C111:M111"/>
    <mergeCell ref="B40:M40"/>
    <mergeCell ref="C41:C46"/>
    <mergeCell ref="C119:M119"/>
    <mergeCell ref="C120:M120"/>
    <mergeCell ref="C121:M121"/>
    <mergeCell ref="C122:M122"/>
    <mergeCell ref="C86:H86"/>
    <mergeCell ref="C79:M79"/>
    <mergeCell ref="C80:M80"/>
    <mergeCell ref="C81:M81"/>
    <mergeCell ref="C82:M82"/>
    <mergeCell ref="C112:M112"/>
    <mergeCell ref="C113:M113"/>
    <mergeCell ref="C114:M114"/>
    <mergeCell ref="C118:M118"/>
    <mergeCell ref="C107:M107"/>
    <mergeCell ref="C83:M83"/>
    <mergeCell ref="C84:M84"/>
    <mergeCell ref="B85:M85"/>
    <mergeCell ref="B61:E61"/>
    <mergeCell ref="B68:E68"/>
    <mergeCell ref="C69:C74"/>
    <mergeCell ref="C62:C67"/>
    <mergeCell ref="C78:M78"/>
    <mergeCell ref="B76:M76"/>
    <mergeCell ref="B163:M163"/>
    <mergeCell ref="C87:C88"/>
    <mergeCell ref="D87:D88"/>
    <mergeCell ref="E87:H87"/>
    <mergeCell ref="B86:B88"/>
    <mergeCell ref="B89:H89"/>
    <mergeCell ref="C90:C95"/>
    <mergeCell ref="B96:H96"/>
    <mergeCell ref="B99:H99"/>
    <mergeCell ref="C97:C98"/>
    <mergeCell ref="C100:C101"/>
    <mergeCell ref="C105:M105"/>
    <mergeCell ref="C106:M106"/>
    <mergeCell ref="B103:M103"/>
    <mergeCell ref="C108:M108"/>
    <mergeCell ref="C109:M109"/>
    <mergeCell ref="B137:M137"/>
    <mergeCell ref="B116:M116"/>
    <mergeCell ref="B3:M3"/>
    <mergeCell ref="B49:M49"/>
    <mergeCell ref="C5:M5"/>
    <mergeCell ref="C6:M6"/>
    <mergeCell ref="C7:M7"/>
    <mergeCell ref="C8:M8"/>
    <mergeCell ref="C9:M9"/>
    <mergeCell ref="C10:M10"/>
    <mergeCell ref="C11:M11"/>
    <mergeCell ref="B12:M12"/>
    <mergeCell ref="B13:B15"/>
    <mergeCell ref="C13:C15"/>
    <mergeCell ref="B23:M23"/>
    <mergeCell ref="C24:C25"/>
    <mergeCell ref="B16:M16"/>
    <mergeCell ref="E14:H14"/>
    <mergeCell ref="C17:C22"/>
    <mergeCell ref="D13:H13"/>
    <mergeCell ref="J14:M14"/>
    <mergeCell ref="I13:M13"/>
    <mergeCell ref="D14:D15"/>
    <mergeCell ref="I14:I15"/>
    <mergeCell ref="B27:M27"/>
    <mergeCell ref="C29:M29"/>
    <mergeCell ref="C51:M51"/>
    <mergeCell ref="C52:M52"/>
    <mergeCell ref="C53:M53"/>
    <mergeCell ref="B59:B60"/>
    <mergeCell ref="C59:C60"/>
    <mergeCell ref="I59:M59"/>
    <mergeCell ref="D59:E59"/>
    <mergeCell ref="C54:M54"/>
    <mergeCell ref="C55:M55"/>
    <mergeCell ref="C56:M56"/>
    <mergeCell ref="C57:M57"/>
    <mergeCell ref="B58:M58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view="pageBreakPreview" topLeftCell="A9" zoomScale="82" zoomScaleNormal="100" zoomScaleSheetLayoutView="82" workbookViewId="0">
      <selection sqref="A1:H22"/>
    </sheetView>
  </sheetViews>
  <sheetFormatPr defaultRowHeight="15" x14ac:dyDescent="0.25"/>
  <cols>
    <col min="1" max="1" width="4.42578125" customWidth="1"/>
    <col min="2" max="2" width="53.7109375" customWidth="1"/>
    <col min="3" max="3" width="13" customWidth="1"/>
    <col min="4" max="4" width="14.85546875" customWidth="1"/>
    <col min="5" max="5" width="14.140625" customWidth="1"/>
    <col min="6" max="6" width="10.42578125" customWidth="1"/>
    <col min="7" max="7" width="10.5703125" customWidth="1"/>
    <col min="8" max="8" width="11.42578125" customWidth="1"/>
  </cols>
  <sheetData>
    <row r="2" spans="1:8" ht="51" customHeight="1" x14ac:dyDescent="0.25">
      <c r="A2" s="156" t="s">
        <v>97</v>
      </c>
      <c r="B2" s="156"/>
      <c r="C2" s="156"/>
      <c r="D2" s="156"/>
      <c r="E2" s="156"/>
      <c r="F2" s="156"/>
      <c r="G2" s="156"/>
      <c r="H2" s="156"/>
    </row>
    <row r="3" spans="1:8" s="3" customFormat="1" x14ac:dyDescent="0.25">
      <c r="A3" s="157" t="s">
        <v>17</v>
      </c>
      <c r="B3" s="158"/>
      <c r="C3" s="163" t="s">
        <v>117</v>
      </c>
      <c r="D3" s="164"/>
      <c r="E3" s="164"/>
      <c r="F3" s="164"/>
      <c r="G3" s="164"/>
      <c r="H3" s="165"/>
    </row>
    <row r="4" spans="1:8" s="3" customFormat="1" x14ac:dyDescent="0.25">
      <c r="A4" s="157" t="s">
        <v>18</v>
      </c>
      <c r="B4" s="158"/>
      <c r="C4" s="163">
        <v>4105045327</v>
      </c>
      <c r="D4" s="164"/>
      <c r="E4" s="164"/>
      <c r="F4" s="164"/>
      <c r="G4" s="164"/>
      <c r="H4" s="165"/>
    </row>
    <row r="5" spans="1:8" s="3" customFormat="1" x14ac:dyDescent="0.25">
      <c r="A5" s="157" t="s">
        <v>19</v>
      </c>
      <c r="B5" s="158"/>
      <c r="C5" s="163">
        <v>410501001</v>
      </c>
      <c r="D5" s="164"/>
      <c r="E5" s="164"/>
      <c r="F5" s="164"/>
      <c r="G5" s="164"/>
      <c r="H5" s="165"/>
    </row>
    <row r="6" spans="1:8" s="3" customFormat="1" x14ac:dyDescent="0.25">
      <c r="A6" s="157" t="s">
        <v>32</v>
      </c>
      <c r="B6" s="158"/>
      <c r="C6" s="163" t="s">
        <v>100</v>
      </c>
      <c r="D6" s="164"/>
      <c r="E6" s="164"/>
      <c r="F6" s="164"/>
      <c r="G6" s="164"/>
      <c r="H6" s="165"/>
    </row>
    <row r="7" spans="1:8" s="3" customFormat="1" x14ac:dyDescent="0.25">
      <c r="A7" s="8"/>
    </row>
    <row r="8" spans="1:8" s="3" customFormat="1" ht="45" x14ac:dyDescent="0.25">
      <c r="A8" s="51" t="s">
        <v>84</v>
      </c>
      <c r="B8" s="50" t="s">
        <v>85</v>
      </c>
      <c r="C8" s="50" t="s">
        <v>86</v>
      </c>
      <c r="D8" s="50" t="s">
        <v>87</v>
      </c>
      <c r="E8" s="50" t="s">
        <v>88</v>
      </c>
      <c r="F8" s="50" t="s">
        <v>89</v>
      </c>
      <c r="G8" s="50" t="s">
        <v>96</v>
      </c>
      <c r="H8" s="50" t="s">
        <v>95</v>
      </c>
    </row>
    <row r="9" spans="1:8" s="3" customFormat="1" x14ac:dyDescent="0.25">
      <c r="A9" s="49" t="s">
        <v>90</v>
      </c>
      <c r="B9" s="48" t="s">
        <v>121</v>
      </c>
      <c r="C9" s="48"/>
      <c r="D9" s="48"/>
      <c r="E9" s="161"/>
      <c r="F9" s="48" t="s">
        <v>122</v>
      </c>
      <c r="G9" s="48"/>
      <c r="H9" s="48"/>
    </row>
    <row r="10" spans="1:8" s="3" customFormat="1" x14ac:dyDescent="0.25">
      <c r="A10" s="49" t="s">
        <v>91</v>
      </c>
      <c r="B10" s="48"/>
      <c r="C10" s="48"/>
      <c r="D10" s="48"/>
      <c r="E10" s="162"/>
      <c r="F10" s="48" t="s">
        <v>123</v>
      </c>
      <c r="G10" s="48"/>
      <c r="H10" s="48"/>
    </row>
    <row r="11" spans="1:8" s="3" customFormat="1" x14ac:dyDescent="0.25">
      <c r="A11" s="49" t="s">
        <v>92</v>
      </c>
      <c r="B11" s="48"/>
      <c r="C11" s="48"/>
      <c r="D11" s="48"/>
      <c r="E11" s="48"/>
      <c r="F11" s="48"/>
      <c r="G11" s="48"/>
      <c r="H11" s="48"/>
    </row>
    <row r="12" spans="1:8" s="3" customFormat="1" x14ac:dyDescent="0.25">
      <c r="A12" s="49" t="s">
        <v>93</v>
      </c>
      <c r="B12" s="48"/>
      <c r="C12" s="48"/>
      <c r="D12" s="48"/>
      <c r="E12" s="48"/>
      <c r="F12" s="48"/>
      <c r="G12" s="48"/>
      <c r="H12" s="48"/>
    </row>
    <row r="13" spans="1:8" s="3" customFormat="1" x14ac:dyDescent="0.25">
      <c r="A13" s="49" t="s">
        <v>94</v>
      </c>
      <c r="B13" s="48"/>
      <c r="C13" s="48"/>
      <c r="D13" s="48"/>
      <c r="E13" s="48"/>
      <c r="F13" s="48"/>
      <c r="G13" s="48"/>
      <c r="H13" s="48"/>
    </row>
    <row r="14" spans="1:8" s="3" customFormat="1" x14ac:dyDescent="0.25">
      <c r="A14" s="8"/>
    </row>
    <row r="15" spans="1:8" ht="380.25" customHeight="1" x14ac:dyDescent="0.25">
      <c r="B15" s="155" t="s">
        <v>98</v>
      </c>
      <c r="C15" s="155"/>
      <c r="D15" s="155"/>
      <c r="E15" s="155"/>
      <c r="F15" s="155"/>
      <c r="G15" s="155"/>
      <c r="H15" s="155"/>
    </row>
    <row r="17" spans="1:8" ht="54" customHeight="1" x14ac:dyDescent="0.3">
      <c r="A17" s="154" t="s">
        <v>38</v>
      </c>
      <c r="B17" s="154"/>
      <c r="C17" s="154"/>
      <c r="D17" s="154"/>
      <c r="E17" s="154"/>
      <c r="F17" s="154"/>
      <c r="G17" s="154"/>
      <c r="H17" s="154"/>
    </row>
    <row r="19" spans="1:8" x14ac:dyDescent="0.25">
      <c r="B19" s="1" t="s">
        <v>106</v>
      </c>
    </row>
    <row r="20" spans="1:8" x14ac:dyDescent="0.25">
      <c r="B20" s="1" t="s">
        <v>107</v>
      </c>
    </row>
    <row r="21" spans="1:8" x14ac:dyDescent="0.25">
      <c r="B21" s="1" t="s">
        <v>33</v>
      </c>
    </row>
    <row r="22" spans="1:8" x14ac:dyDescent="0.25">
      <c r="B22" s="63">
        <v>42724</v>
      </c>
    </row>
    <row r="27" spans="1:8" x14ac:dyDescent="0.25">
      <c r="B27" s="1"/>
    </row>
  </sheetData>
  <mergeCells count="11">
    <mergeCell ref="A17:H17"/>
    <mergeCell ref="B15:H15"/>
    <mergeCell ref="A2:H2"/>
    <mergeCell ref="A3:B3"/>
    <mergeCell ref="A4:B4"/>
    <mergeCell ref="A5:B5"/>
    <mergeCell ref="A6:B6"/>
    <mergeCell ref="C3:H3"/>
    <mergeCell ref="C4:H4"/>
    <mergeCell ref="C5:H5"/>
    <mergeCell ref="C6:H6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topLeftCell="B9" zoomScaleNormal="100" zoomScaleSheetLayoutView="100" workbookViewId="0">
      <selection activeCell="B1" sqref="B1:C17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59" t="s">
        <v>39</v>
      </c>
      <c r="C2" s="159"/>
    </row>
    <row r="3" spans="2:3" s="3" customFormat="1" x14ac:dyDescent="0.25">
      <c r="B3" s="5" t="s">
        <v>17</v>
      </c>
      <c r="C3" s="69" t="s">
        <v>117</v>
      </c>
    </row>
    <row r="4" spans="2:3" s="3" customFormat="1" x14ac:dyDescent="0.25">
      <c r="B4" s="6" t="s">
        <v>18</v>
      </c>
      <c r="C4" s="68">
        <v>4105045327</v>
      </c>
    </row>
    <row r="5" spans="2:3" s="3" customFormat="1" x14ac:dyDescent="0.25">
      <c r="B5" s="6" t="s">
        <v>19</v>
      </c>
      <c r="C5" s="68">
        <v>410501001</v>
      </c>
    </row>
    <row r="6" spans="2:3" s="3" customFormat="1" ht="30.75" thickBot="1" x14ac:dyDescent="0.3">
      <c r="B6" s="7" t="s">
        <v>32</v>
      </c>
      <c r="C6" s="69" t="s">
        <v>100</v>
      </c>
    </row>
    <row r="7" spans="2:3" ht="50.1" customHeight="1" x14ac:dyDescent="0.25">
      <c r="B7" s="70" t="s">
        <v>36</v>
      </c>
      <c r="C7" s="71" t="s">
        <v>112</v>
      </c>
    </row>
    <row r="8" spans="2:3" ht="57" customHeight="1" x14ac:dyDescent="0.25">
      <c r="B8" s="70" t="s">
        <v>34</v>
      </c>
      <c r="C8" s="71" t="s">
        <v>113</v>
      </c>
    </row>
    <row r="9" spans="2:3" ht="114.75" customHeight="1" x14ac:dyDescent="0.25">
      <c r="B9" s="70" t="s">
        <v>35</v>
      </c>
      <c r="C9" s="71" t="s">
        <v>113</v>
      </c>
    </row>
    <row r="10" spans="2:3" ht="30" x14ac:dyDescent="0.25">
      <c r="B10" s="70" t="s">
        <v>41</v>
      </c>
      <c r="C10" s="71" t="s">
        <v>114</v>
      </c>
    </row>
    <row r="12" spans="2:3" s="3" customFormat="1" x14ac:dyDescent="0.25">
      <c r="B12" s="1" t="s">
        <v>106</v>
      </c>
    </row>
    <row r="13" spans="2:3" s="3" customFormat="1" x14ac:dyDescent="0.25">
      <c r="B13" s="1" t="s">
        <v>107</v>
      </c>
      <c r="C13" s="9" t="s">
        <v>40</v>
      </c>
    </row>
    <row r="14" spans="2:3" s="3" customFormat="1" x14ac:dyDescent="0.25">
      <c r="B14" s="1" t="s">
        <v>33</v>
      </c>
    </row>
    <row r="15" spans="2:3" s="3" customFormat="1" x14ac:dyDescent="0.25">
      <c r="B15" s="63">
        <v>42724</v>
      </c>
    </row>
    <row r="16" spans="2:3" s="3" customFormat="1" x14ac:dyDescent="0.25"/>
    <row r="17" spans="2:3" ht="61.5" customHeight="1" x14ac:dyDescent="0.3">
      <c r="B17" s="160" t="s">
        <v>38</v>
      </c>
      <c r="C17" s="160"/>
    </row>
  </sheetData>
  <mergeCells count="2">
    <mergeCell ref="B2:C2"/>
    <mergeCell ref="B17:C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  <vt:lpstr>'7. Усл.поставки тов.'!Область_печати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NKiruhina</cp:lastModifiedBy>
  <cp:lastPrinted>2016-12-22T01:05:10Z</cp:lastPrinted>
  <dcterms:created xsi:type="dcterms:W3CDTF">2014-02-10T02:22:38Z</dcterms:created>
  <dcterms:modified xsi:type="dcterms:W3CDTF">2016-12-22T01:27:24Z</dcterms:modified>
</cp:coreProperties>
</file>